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00" yWindow="-15" windowWidth="14445" windowHeight="1261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Y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Q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T18"/>
  <c r="U18" s="1"/>
  <c r="S18"/>
  <c r="Y19"/>
  <c r="R19"/>
  <c r="X20" l="1"/>
  <c r="AB20" s="1"/>
  <c r="AD20" s="1"/>
  <c r="AE20" s="1"/>
  <c r="Y20"/>
  <c r="R20"/>
  <c r="T20" s="1"/>
  <c r="U20" s="1"/>
  <c r="T19"/>
  <c r="U19" s="1"/>
  <c r="S19"/>
  <c r="AC19"/>
  <c r="AB19"/>
  <c r="AD19" s="1"/>
  <c r="AE19" s="1"/>
  <c r="K22"/>
  <c r="O21"/>
  <c r="M21" s="1"/>
  <c r="N21" s="1"/>
  <c r="W21"/>
  <c r="Z21" s="1"/>
  <c r="P22"/>
  <c r="Q21"/>
  <c r="S20" l="1"/>
  <c r="AC20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B22" s="1"/>
  <c r="AD22" s="1"/>
  <c r="AE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C22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Q25"/>
  <c r="O25"/>
  <c r="M25" s="1"/>
  <c r="N25" s="1"/>
  <c r="W25"/>
  <c r="Z25" s="1"/>
  <c r="K26"/>
  <c r="P26"/>
  <c r="AC24" l="1"/>
  <c r="T24"/>
  <c r="U24" s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<sst xmlns="http://schemas.openxmlformats.org/spreadsheetml/2006/main" count="181" uniqueCount="94">
  <si>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</si>
  <si>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</si>
  <si>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</si>
  <si>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</si>
  <si>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</si>
  <si>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</si>
  <si>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</si>
  <si>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</si>
  <si>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</si>
  <si>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</si>
  <si>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</si>
  <si>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</si>
  <si>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</si>
  <si>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</si>
  <si>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</si>
  <si>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</si>
  <si>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</si>
  <si>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</si>
  <si>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</si>
  <si>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</si>
  <si>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</si>
  <si>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</si>
  <si>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</si>
  <si>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</si>
  <si>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</si>
  <si>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</si>
  <si>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</si>
  <si>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</si>
  <si>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</si>
  <si>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</si>
  <si>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</si>
  <si>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</si>
  <si>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</si>
  <si>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</si>
  <si>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</si>
  <si>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</si>
  <si>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</si>
  <si>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</si>
  <si>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</si>
  <si>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</si>
  <si>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</si>
  <si>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</si>
  <si>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</si>
  <si>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</si>
  <si>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</si>
  <si>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</si>
  <si>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</si>
  <si>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</si>
  <si>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</si>
  <si>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</si>
  <si>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</si>
  <si>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</si>
  <si>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</si>
  <si>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</si>
  <si>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</si>
  <si>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</si>
  <si>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</si>
  <si>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</si>
  <si>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</si>
  <si>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</si>
  <si>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</si>
  <si>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</si>
  <si>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</si>
  <si>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</si>
  <si>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</si>
  <si>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</si>
  <si>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</si>
  <si>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</si>
  <si>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</si>
  <si>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</si>
  <si>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</si>
  <si>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</si>
  <si>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</si>
  <si>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</si>
  <si>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</si>
  <si>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</si>
  <si>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</si>
  <si>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</si>
  <si>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</si>
  <si>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</si>
  <si>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</si>
  <si>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</si>
  <si>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</si>
  <si>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</si>
  <si>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</si>
  <si>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</si>
  <si>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</si>
  <si>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</si>
  <si>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</si>
  <si>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</si>
  <si>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</si>
  <si>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1,4…1,5</t>
  </si>
  <si>
    <t>Setka v1.41 - консерват major audchf 15=474/497 0.01 1.4=6000$</t>
  </si>
  <si>
    <t>audchf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</si>
</sst>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2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3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0" fillId="15" borderId="2" xfId="0" applyFill="1" applyBorder="1" applyAlignment="1">
      <alignment horizontal="center"/>
    </xf>
    <xf numFmtId="0" fontId="79" fillId="14" borderId="2" xfId="1" applyBorder="1" applyAlignment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80" fillId="0" borderId="38" xfId="0" applyFont="1" applyFill="1" applyBorder="1" applyAlignment="1" applyProtection="1">
      <alignment horizontal="center" vertical="center"/>
    </xf>
    <xf numFmtId="0" fontId="80" fillId="0" borderId="39" xfId="0" applyFont="1" applyFill="1" applyBorder="1" applyAlignment="1" applyProtection="1">
      <alignment horizontal="center" vertical="center"/>
    </xf>
    <xf numFmtId="0" fontId="80" fillId="0" borderId="18" xfId="0" applyFont="1" applyFill="1" applyBorder="1" applyAlignment="1" applyProtection="1">
      <alignment horizontal="center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495E-2"/>
          <c:y val="6.7744292237442924E-2"/>
          <c:w val="0.85043217627815271"/>
          <c:h val="0.76670089526480689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16</c:v>
                </c:pt>
                <c:pt idx="2">
                  <c:v>34</c:v>
                </c:pt>
                <c:pt idx="3">
                  <c:v>54</c:v>
                </c:pt>
                <c:pt idx="4">
                  <c:v>76</c:v>
                </c:pt>
                <c:pt idx="5">
                  <c:v>100</c:v>
                </c:pt>
                <c:pt idx="6">
                  <c:v>126</c:v>
                </c:pt>
                <c:pt idx="7">
                  <c:v>154</c:v>
                </c:pt>
                <c:pt idx="8">
                  <c:v>184</c:v>
                </c:pt>
                <c:pt idx="9">
                  <c:v>216</c:v>
                </c:pt>
                <c:pt idx="10">
                  <c:v>255</c:v>
                </c:pt>
                <c:pt idx="11">
                  <c:v>301</c:v>
                </c:pt>
                <c:pt idx="12">
                  <c:v>354</c:v>
                </c:pt>
                <c:pt idx="13">
                  <c:v>414</c:v>
                </c:pt>
                <c:pt idx="14">
                  <c:v>474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0</c:v>
                </c:pt>
                <c:pt idx="1">
                  <c:v>8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36</c:v>
                </c:pt>
                <c:pt idx="6">
                  <c:v>43</c:v>
                </c:pt>
                <c:pt idx="7">
                  <c:v>49</c:v>
                </c:pt>
                <c:pt idx="8">
                  <c:v>54</c:v>
                </c:pt>
                <c:pt idx="9">
                  <c:v>58</c:v>
                </c:pt>
                <c:pt idx="10">
                  <c:v>65</c:v>
                </c:pt>
                <c:pt idx="11">
                  <c:v>73</c:v>
                </c:pt>
                <c:pt idx="12">
                  <c:v>83</c:v>
                </c:pt>
                <c:pt idx="13">
                  <c:v>93</c:v>
                </c:pt>
                <c:pt idx="14">
                  <c:v>98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14</c:v>
                </c:pt>
                <c:pt idx="1">
                  <c:v>22</c:v>
                </c:pt>
                <c:pt idx="2">
                  <c:v>29</c:v>
                </c:pt>
                <c:pt idx="3">
                  <c:v>37</c:v>
                </c:pt>
                <c:pt idx="4">
                  <c:v>45</c:v>
                </c:pt>
                <c:pt idx="5">
                  <c:v>53</c:v>
                </c:pt>
                <c:pt idx="6">
                  <c:v>61</c:v>
                </c:pt>
                <c:pt idx="7">
                  <c:v>68</c:v>
                </c:pt>
                <c:pt idx="8">
                  <c:v>74</c:v>
                </c:pt>
                <c:pt idx="9">
                  <c:v>79</c:v>
                </c:pt>
                <c:pt idx="10">
                  <c:v>87</c:v>
                </c:pt>
                <c:pt idx="11">
                  <c:v>96</c:v>
                </c:pt>
                <c:pt idx="12">
                  <c:v>104</c:v>
                </c:pt>
                <c:pt idx="13">
                  <c:v>112</c:v>
                </c:pt>
                <c:pt idx="14">
                  <c:v>115</c:v>
                </c:pt>
              </c:numCache>
            </c:numRef>
          </c:val>
        </c:ser>
        <c:marker val="1"/>
        <c:axId val="117929856"/>
        <c:axId val="118015488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2.8</c:v>
                </c:pt>
                <c:pt idx="1">
                  <c:v>5.6</c:v>
                </c:pt>
                <c:pt idx="2">
                  <c:v>9.66</c:v>
                </c:pt>
                <c:pt idx="3">
                  <c:v>16.350000000000001</c:v>
                </c:pt>
                <c:pt idx="4">
                  <c:v>26.88</c:v>
                </c:pt>
                <c:pt idx="5">
                  <c:v>42.16</c:v>
                </c:pt>
                <c:pt idx="6">
                  <c:v>64.08</c:v>
                </c:pt>
                <c:pt idx="7">
                  <c:v>97.85</c:v>
                </c:pt>
                <c:pt idx="8">
                  <c:v>150.4</c:v>
                </c:pt>
                <c:pt idx="9">
                  <c:v>234.99</c:v>
                </c:pt>
                <c:pt idx="10">
                  <c:v>368.06</c:v>
                </c:pt>
                <c:pt idx="11">
                  <c:v>580.75</c:v>
                </c:pt>
                <c:pt idx="12">
                  <c:v>806.61</c:v>
                </c:pt>
                <c:pt idx="13">
                  <c:v>1126.7</c:v>
                </c:pt>
                <c:pt idx="14">
                  <c:v>1575.22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11996.96</c:v>
                </c:pt>
                <c:pt idx="1">
                  <c:v>11990.75</c:v>
                </c:pt>
                <c:pt idx="2">
                  <c:v>11979.06</c:v>
                </c:pt>
                <c:pt idx="3">
                  <c:v>11959.12</c:v>
                </c:pt>
                <c:pt idx="4">
                  <c:v>11926.04</c:v>
                </c:pt>
                <c:pt idx="5">
                  <c:v>11873.49</c:v>
                </c:pt>
                <c:pt idx="6">
                  <c:v>11792.42</c:v>
                </c:pt>
                <c:pt idx="7">
                  <c:v>11668.31</c:v>
                </c:pt>
                <c:pt idx="8">
                  <c:v>11477.39</c:v>
                </c:pt>
                <c:pt idx="9">
                  <c:v>11180.38</c:v>
                </c:pt>
                <c:pt idx="10">
                  <c:v>10658.97</c:v>
                </c:pt>
                <c:pt idx="11">
                  <c:v>9758.6200000000008</c:v>
                </c:pt>
                <c:pt idx="12">
                  <c:v>8218.4699999999993</c:v>
                </c:pt>
                <c:pt idx="13">
                  <c:v>5593.03</c:v>
                </c:pt>
                <c:pt idx="14">
                  <c:v>1522.73</c:v>
                </c:pt>
              </c:numCache>
            </c:numRef>
          </c:val>
        </c:ser>
        <c:marker val="1"/>
        <c:axId val="118017408"/>
        <c:axId val="118027776"/>
      </c:lineChart>
      <c:catAx>
        <c:axId val="11792985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8015488"/>
        <c:crosses val="autoZero"/>
        <c:auto val="1"/>
        <c:lblAlgn val="ctr"/>
        <c:lblOffset val="100"/>
      </c:catAx>
      <c:valAx>
        <c:axId val="118015488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7929856"/>
        <c:crosses val="autoZero"/>
        <c:crossBetween val="between"/>
      </c:valAx>
      <c:catAx>
        <c:axId val="118017408"/>
        <c:scaling>
          <c:orientation val="minMax"/>
        </c:scaling>
        <c:delete val="1"/>
        <c:axPos val="b"/>
        <c:tickLblPos val="none"/>
        <c:crossAx val="118027776"/>
        <c:crosses val="autoZero"/>
        <c:auto val="1"/>
        <c:lblAlgn val="ctr"/>
        <c:lblOffset val="100"/>
      </c:catAx>
      <c:valAx>
        <c:axId val="118027776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4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8017408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38">
        <v>0</v>
      </c>
      <c r="D1" s="125"/>
      <c r="E1" s="125"/>
      <c r="F1" s="125"/>
      <c r="G1" s="125"/>
      <c r="H1" s="125"/>
      <c r="I1" s="330"/>
      <c r="J1" s="325" t="str">
        <f>IF(K$1=0,"LastOrder",IF(K$1=1,"MinOrder","ОШИБКА"))</f>
        <v>LastOrder</v>
      </c>
      <c r="K1" s="338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09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09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09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09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09"/>
      <c r="C4" s="2"/>
      <c r="D4" s="35"/>
      <c r="E4" s="35"/>
      <c r="F4" s="35"/>
      <c r="G4" s="35"/>
      <c r="H4" s="35"/>
      <c r="I4" s="37"/>
      <c r="J4" s="309"/>
      <c r="K4" s="2"/>
      <c r="L4" s="38"/>
      <c r="M4" s="38"/>
      <c r="N4" s="38"/>
      <c r="O4" s="38"/>
      <c r="P4" s="38"/>
    </row>
    <row r="5" spans="1:16" ht="15">
      <c r="A5" s="40"/>
      <c r="B5" s="309"/>
      <c r="C5" s="3"/>
      <c r="D5" s="41"/>
      <c r="E5" s="41"/>
      <c r="F5" s="41"/>
      <c r="G5" s="41"/>
      <c r="H5" s="41"/>
      <c r="I5" s="43"/>
      <c r="J5" s="309"/>
      <c r="K5" s="8"/>
      <c r="L5" s="38"/>
      <c r="M5" s="38"/>
      <c r="N5" s="38"/>
      <c r="O5" s="38"/>
      <c r="P5" s="38"/>
    </row>
    <row r="6" spans="1:16" ht="15">
      <c r="A6" s="44" t="s">
        <v>2</v>
      </c>
      <c r="B6" s="309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09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0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0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6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6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2" t="s">
        <v>4</v>
      </c>
      <c r="B9" s="309" t="str">
        <f>IF(C$9&lt;0,"д.б. &gt;=0","")</f>
        <v/>
      </c>
      <c r="C9" s="7">
        <v>11</v>
      </c>
      <c r="D9" s="331"/>
      <c r="E9" s="331"/>
      <c r="F9" s="331"/>
      <c r="G9" s="331"/>
      <c r="H9" s="331"/>
      <c r="I9" s="332"/>
      <c r="J9" s="309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2" t="s">
        <v>5</v>
      </c>
      <c r="B10" s="310" t="str">
        <f>IF(AND(C$9=0,C$10&lt;&gt;0),"д.б. =0","")</f>
        <v/>
      </c>
      <c r="C10" s="5">
        <v>-0.05</v>
      </c>
      <c r="D10" s="331"/>
      <c r="E10" s="331"/>
      <c r="F10" s="331"/>
      <c r="G10" s="331"/>
      <c r="H10" s="331"/>
      <c r="I10" s="332"/>
      <c r="J10" s="310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2"/>
      <c r="B11" s="310"/>
      <c r="C11" s="5"/>
      <c r="D11" s="331"/>
      <c r="E11" s="331"/>
      <c r="F11" s="331"/>
      <c r="G11" s="331"/>
      <c r="H11" s="331"/>
      <c r="I11" s="332"/>
      <c r="J11" s="310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09" t="str">
        <f>IF(C$12&lt;0,"д.б. &gt;=0","")</f>
        <v/>
      </c>
      <c r="C12" s="288">
        <v>15</v>
      </c>
      <c r="D12" s="331"/>
      <c r="E12" s="331"/>
      <c r="F12" s="331"/>
      <c r="G12" s="331"/>
      <c r="H12" s="331"/>
      <c r="I12" s="332"/>
      <c r="J12" s="309" t="str">
        <f>IF(K$12&lt;0,"д.б. &gt;=0","")</f>
        <v/>
      </c>
      <c r="K12" s="311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09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09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3" t="s">
        <v>6</v>
      </c>
      <c r="B15" s="385">
        <v>3</v>
      </c>
      <c r="C15" s="386"/>
      <c r="D15" s="387"/>
      <c r="E15" s="334"/>
      <c r="F15" s="382">
        <v>2</v>
      </c>
      <c r="G15" s="382"/>
      <c r="H15" s="382"/>
      <c r="I15" s="335"/>
      <c r="J15" s="383">
        <v>3</v>
      </c>
      <c r="K15" s="383"/>
      <c r="L15" s="383"/>
      <c r="M15" s="334"/>
      <c r="N15" s="383">
        <v>2</v>
      </c>
      <c r="O15" s="383"/>
      <c r="P15" s="384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6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6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37"/>
      <c r="F17" s="79"/>
      <c r="G17" s="76"/>
      <c r="H17" s="77"/>
      <c r="I17" s="80"/>
      <c r="J17" s="81"/>
      <c r="K17" s="76"/>
      <c r="L17" s="77"/>
      <c r="M17" s="337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29">
        <v>0</v>
      </c>
      <c r="D1" s="125"/>
      <c r="E1" s="339"/>
      <c r="F1" s="325" t="str">
        <f>IF(G$1=0,"LastOrder",IF(G$1=1,"MinOrder","ОШИБКА"))</f>
        <v>LastOrder</v>
      </c>
      <c r="G1" s="329">
        <v>0</v>
      </c>
      <c r="H1" s="125"/>
      <c r="I1" s="330"/>
      <c r="J1" s="325" t="str">
        <f>IF(K$1=0,"LastOrder",IF(K$1=1,"MinOrder","ОШИБКА"))</f>
        <v>LastOrder</v>
      </c>
      <c r="K1" s="329">
        <v>0</v>
      </c>
      <c r="L1" s="125"/>
      <c r="M1" s="340"/>
      <c r="N1" s="325" t="str">
        <f>IF(O$1=0,"LastOrder",IF(O$1=1,"MinOrder","ОШИБКА"))</f>
        <v>MinOrder</v>
      </c>
      <c r="O1" s="329">
        <v>1</v>
      </c>
      <c r="P1" s="125"/>
    </row>
    <row r="2" spans="1:16" ht="15">
      <c r="A2" s="33" t="s">
        <v>0</v>
      </c>
      <c r="B2" s="310" t="str">
        <f>IF(C$2&lt;0,"д.б. &gt;0","")</f>
        <v/>
      </c>
      <c r="C2" s="1">
        <v>0.01</v>
      </c>
      <c r="D2" s="35"/>
      <c r="E2" s="36"/>
      <c r="F2" s="310" t="str">
        <f>IF(G$2&lt;0,"д.б. &gt;0","")</f>
        <v/>
      </c>
      <c r="G2" s="1">
        <v>0.02</v>
      </c>
      <c r="H2" s="35"/>
      <c r="I2" s="37"/>
      <c r="J2" s="310" t="str">
        <f>IF(K$2&lt;0,"д.б. &gt;0","")</f>
        <v/>
      </c>
      <c r="K2" s="1">
        <v>0.03</v>
      </c>
      <c r="L2" s="38"/>
      <c r="M2" s="39"/>
      <c r="N2" s="310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0" t="str">
        <f>IF(C$3&lt;0,"д.б. &gt;0","")</f>
        <v/>
      </c>
      <c r="C3" s="2">
        <v>1.4</v>
      </c>
      <c r="D3" s="35"/>
      <c r="E3" s="36"/>
      <c r="F3" s="310" t="str">
        <f>IF(G$3&lt;0,"д.б. &gt;0","")</f>
        <v/>
      </c>
      <c r="G3" s="2">
        <v>1.4</v>
      </c>
      <c r="H3" s="35"/>
      <c r="I3" s="37"/>
      <c r="J3" s="310" t="str">
        <f>IF(K$3&lt;0,"д.б. &gt;0","")</f>
        <v/>
      </c>
      <c r="K3" s="2">
        <v>1.4</v>
      </c>
      <c r="L3" s="38"/>
      <c r="M3" s="39"/>
      <c r="N3" s="310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0" t="str">
        <f>IF(C$4&lt;2,"д.б. &gt;1","")</f>
        <v/>
      </c>
      <c r="C4" s="29">
        <v>2</v>
      </c>
      <c r="D4" s="35"/>
      <c r="E4" s="36"/>
      <c r="F4" s="310" t="str">
        <f>IF(G$4&lt;2,"д.б. &gt;1","")</f>
        <v/>
      </c>
      <c r="G4" s="29">
        <v>3</v>
      </c>
      <c r="H4" s="35"/>
      <c r="I4" s="37"/>
      <c r="J4" s="310" t="str">
        <f>IF(K$4&lt;2,"д.б. &gt;1","")</f>
        <v/>
      </c>
      <c r="K4" s="29">
        <v>4</v>
      </c>
      <c r="L4" s="38"/>
      <c r="M4" s="39"/>
      <c r="N4" s="310" t="str">
        <f>IF(O$4&lt;2,"д.б. &gt;1","")</f>
        <v/>
      </c>
      <c r="O4" s="29">
        <v>2</v>
      </c>
      <c r="P4" s="38"/>
    </row>
    <row r="5" spans="1:16" ht="15">
      <c r="A5" s="40"/>
      <c r="B5" s="310"/>
      <c r="C5" s="3"/>
      <c r="D5" s="41"/>
      <c r="E5" s="42"/>
      <c r="F5" s="310"/>
      <c r="G5" s="8"/>
      <c r="H5" s="41"/>
      <c r="I5" s="43"/>
      <c r="J5" s="310"/>
      <c r="K5" s="8"/>
      <c r="L5" s="38"/>
      <c r="M5" s="39"/>
      <c r="N5" s="310"/>
      <c r="O5" s="89"/>
      <c r="P5" s="38"/>
    </row>
    <row r="6" spans="1:16" ht="16.5">
      <c r="A6" s="315" t="s">
        <v>2</v>
      </c>
      <c r="B6" s="310" t="str">
        <f>IF(C$6&lt;0,"д.б. &gt;=0","")</f>
        <v/>
      </c>
      <c r="C6" s="4">
        <v>6</v>
      </c>
      <c r="D6" s="46"/>
      <c r="E6" s="47"/>
      <c r="F6" s="310" t="str">
        <f>IF(G$6&lt;0,"д.б. &gt;=0","")</f>
        <v/>
      </c>
      <c r="G6" s="4">
        <v>6</v>
      </c>
      <c r="H6" s="46"/>
      <c r="I6" s="48"/>
      <c r="J6" s="310" t="str">
        <f>IF(K$6&lt;0,"д.б. &gt;=0","")</f>
        <v/>
      </c>
      <c r="K6" s="4">
        <v>6</v>
      </c>
      <c r="L6" s="38"/>
      <c r="M6" s="39"/>
      <c r="N6" s="310" t="str">
        <f>IF(O$6&lt;0,"д.б. &gt;=0","")</f>
        <v/>
      </c>
      <c r="O6" s="4">
        <v>4</v>
      </c>
      <c r="P6" s="38"/>
    </row>
    <row r="7" spans="1:16" ht="16.5">
      <c r="A7" s="315" t="s">
        <v>3</v>
      </c>
      <c r="B7" s="310" t="str">
        <f>IF(AND(C$6=0,C$7&lt;&gt;0),"д.б. =0","")</f>
        <v/>
      </c>
      <c r="C7" s="10">
        <v>0.01</v>
      </c>
      <c r="D7" s="49"/>
      <c r="E7" s="50"/>
      <c r="F7" s="310" t="str">
        <f>IF(AND(G$6=0,G$7&lt;&gt;0),"д.б. =0","")</f>
        <v/>
      </c>
      <c r="G7" s="10">
        <v>0.01</v>
      </c>
      <c r="H7" s="49"/>
      <c r="I7" s="51"/>
      <c r="J7" s="310" t="str">
        <f>IF(AND(K$6=0,K$7&lt;&gt;0),"д.б. =0","")</f>
        <v/>
      </c>
      <c r="K7" s="10">
        <v>0.01</v>
      </c>
      <c r="L7" s="52"/>
      <c r="M7" s="53"/>
      <c r="N7" s="310" t="str">
        <f>IF(AND(O$6=0,O$7&lt;&gt;0),"д.б. =0","")</f>
        <v/>
      </c>
      <c r="O7" s="10">
        <v>3</v>
      </c>
      <c r="P7" s="52"/>
    </row>
    <row r="8" spans="1:16" ht="16.5">
      <c r="A8" s="316"/>
      <c r="B8" s="313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3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3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4" t="s">
        <v>4</v>
      </c>
      <c r="B9" s="310" t="str">
        <f>IF(C$9&lt;0,"д.б. &gt;=0","")</f>
        <v/>
      </c>
      <c r="C9" s="30">
        <v>0</v>
      </c>
      <c r="D9" s="56" t="s">
        <v>11</v>
      </c>
      <c r="E9" s="57"/>
      <c r="F9" s="310" t="str">
        <f>IF(G$9&lt;0,"д.б. &gt;=0","")</f>
        <v/>
      </c>
      <c r="G9" s="30">
        <v>0</v>
      </c>
      <c r="H9" s="56"/>
      <c r="I9" s="58"/>
      <c r="J9" s="310" t="str">
        <f>IF(K$9&lt;0,"д.б. &gt;=0","")</f>
        <v/>
      </c>
      <c r="K9" s="31">
        <v>0</v>
      </c>
      <c r="L9" s="59"/>
      <c r="M9" s="60"/>
      <c r="N9" s="310" t="str">
        <f>IF(O$9&lt;0,"д.б. &gt;=0","")</f>
        <v/>
      </c>
      <c r="O9" s="31">
        <v>10</v>
      </c>
      <c r="P9" s="59"/>
    </row>
    <row r="10" spans="1:16" ht="16.5">
      <c r="A10" s="314" t="s">
        <v>5</v>
      </c>
      <c r="B10" s="310" t="str">
        <f>IF(AND(C$9=0,C$10&lt;&gt;0),"д.б. =0","")</f>
        <v/>
      </c>
      <c r="C10" s="32">
        <v>0</v>
      </c>
      <c r="D10" s="61"/>
      <c r="E10" s="62"/>
      <c r="F10" s="310" t="str">
        <f>IF(AND(G$9=0,G$10&lt;&gt;0),"д.б. =0","")</f>
        <v/>
      </c>
      <c r="G10" s="32">
        <v>0</v>
      </c>
      <c r="H10" s="56"/>
      <c r="I10" s="58"/>
      <c r="J10" s="310" t="str">
        <f>IF(AND(K$9=0,K$10&lt;&gt;0),"д.б. =0","")</f>
        <v/>
      </c>
      <c r="K10" s="32">
        <v>0</v>
      </c>
      <c r="L10" s="59"/>
      <c r="M10" s="60"/>
      <c r="N10" s="310" t="str">
        <f>IF(AND(O$9=0,O$10&lt;&gt;0),"д.б. =0","")</f>
        <v/>
      </c>
      <c r="O10" s="32">
        <v>5</v>
      </c>
      <c r="P10" s="59"/>
    </row>
    <row r="11" spans="1:16" ht="15">
      <c r="A11" s="54"/>
      <c r="B11" s="310"/>
      <c r="C11" s="32"/>
      <c r="D11" s="61"/>
      <c r="E11" s="62"/>
      <c r="F11" s="310"/>
      <c r="G11" s="32"/>
      <c r="H11" s="56"/>
      <c r="I11" s="58"/>
      <c r="J11" s="310"/>
      <c r="K11" s="32"/>
      <c r="L11" s="59"/>
      <c r="M11" s="60"/>
      <c r="N11" s="310"/>
      <c r="O11" s="32"/>
      <c r="P11" s="59"/>
    </row>
    <row r="12" spans="1:16" ht="15">
      <c r="A12" s="33" t="s">
        <v>84</v>
      </c>
      <c r="B12" s="310" t="str">
        <f>IF(C$12&lt;0,"д.б. &gt;=0","")</f>
        <v/>
      </c>
      <c r="C12" s="288">
        <v>12</v>
      </c>
      <c r="D12" s="289"/>
      <c r="E12" s="290"/>
      <c r="F12" s="310" t="str">
        <f>IF(G$12&lt;0,"д.б. &gt;=0","")</f>
        <v/>
      </c>
      <c r="G12" s="288">
        <v>15</v>
      </c>
      <c r="H12" s="289"/>
      <c r="I12" s="293"/>
      <c r="J12" s="310" t="str">
        <f>IF(K$12&lt;0,"д.б. &gt;=0","")</f>
        <v/>
      </c>
      <c r="K12" s="288">
        <v>0</v>
      </c>
      <c r="L12" s="294"/>
      <c r="M12" s="295"/>
      <c r="N12" s="310" t="str">
        <f>IF(O$12&lt;0,"д.б. &gt;=0","")</f>
        <v/>
      </c>
      <c r="O12" s="288">
        <v>14</v>
      </c>
      <c r="P12" s="287"/>
    </row>
    <row r="13" spans="1:16" ht="15">
      <c r="A13" s="44" t="s">
        <v>87</v>
      </c>
      <c r="B13" s="310" t="str">
        <f>IF(C$13&lt;0,"д.б. &gt;=0","")</f>
        <v/>
      </c>
      <c r="C13" s="4">
        <v>400</v>
      </c>
      <c r="D13" s="318"/>
      <c r="E13" s="319"/>
      <c r="F13" s="310" t="str">
        <f>IF(G$13&lt;0,"д.б. &gt;=0","")</f>
        <v/>
      </c>
      <c r="G13" s="4">
        <v>200</v>
      </c>
      <c r="H13" s="318"/>
      <c r="I13" s="320"/>
      <c r="J13" s="310" t="str">
        <f>IF(K$13&lt;0,"д.б. &gt;=0","")</f>
        <v/>
      </c>
      <c r="K13" s="4">
        <v>200</v>
      </c>
      <c r="L13" s="321"/>
      <c r="M13" s="322"/>
      <c r="N13" s="310" t="str">
        <f>IF(O$13&lt;0,"д.б. &gt;=0","")</f>
        <v/>
      </c>
      <c r="O13" s="4">
        <v>40</v>
      </c>
      <c r="P13" s="287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09" t="str">
        <f>IF(C$1&lt;2,"д.б. &gt;1","")</f>
        <v/>
      </c>
      <c r="C1" s="90">
        <v>16</v>
      </c>
      <c r="D1" s="91"/>
      <c r="E1" s="92"/>
      <c r="F1" s="309" t="str">
        <f>IF(G$1&lt;2,"д.б. &gt;1","")</f>
        <v/>
      </c>
      <c r="G1" s="90">
        <v>14</v>
      </c>
      <c r="H1" s="91"/>
      <c r="I1" s="93"/>
      <c r="J1" s="309" t="str">
        <f>IF(K$1&lt;2,"д.б. &gt;1","")</f>
        <v/>
      </c>
      <c r="K1" s="90">
        <v>15</v>
      </c>
      <c r="L1" s="91"/>
      <c r="M1" s="94"/>
      <c r="N1" s="309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09" t="str">
        <f>IF(C$5&lt;0,"д.б. &gt;=0","")</f>
        <v/>
      </c>
      <c r="C5" s="4">
        <v>6</v>
      </c>
      <c r="D5" s="41"/>
      <c r="E5" s="47"/>
      <c r="F5" s="309" t="str">
        <f>IF(G$5&lt;0,"д.б. &gt;=0","")</f>
        <v/>
      </c>
      <c r="G5" s="4">
        <v>4</v>
      </c>
      <c r="H5" s="46"/>
      <c r="I5" s="48"/>
      <c r="J5" s="309" t="str">
        <f>IF(K$5&lt;0,"д.б. &gt;=0","")</f>
        <v/>
      </c>
      <c r="K5" s="4">
        <v>10</v>
      </c>
      <c r="L5" s="46"/>
      <c r="M5" s="39"/>
      <c r="N5" s="309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0" t="str">
        <f>IF(AND(C$5=0,C$6&gt;0),"д.б. =0","")</f>
        <v/>
      </c>
      <c r="C6" s="95">
        <v>1</v>
      </c>
      <c r="D6" s="101"/>
      <c r="E6" s="102"/>
      <c r="F6" s="310" t="str">
        <f>IF(AND(G$5=0,G$6&gt;0),"д.б. =0","")</f>
        <v/>
      </c>
      <c r="G6" s="95">
        <v>1</v>
      </c>
      <c r="H6" s="101"/>
      <c r="I6" s="103"/>
      <c r="J6" s="310" t="str">
        <f>IF(AND(K$5=0,K$6&gt;0),"д.б. =0","")</f>
        <v/>
      </c>
      <c r="K6" s="95">
        <v>8</v>
      </c>
      <c r="L6" s="101"/>
      <c r="M6" s="104"/>
      <c r="N6" s="310" t="str">
        <f>IF(AND(O$5=0,O$6&gt;0),"д.б. =0","")</f>
        <v/>
      </c>
      <c r="O6" s="95">
        <v>25</v>
      </c>
      <c r="P6" s="101"/>
    </row>
    <row r="7" spans="1:16" ht="15">
      <c r="A7" s="106"/>
      <c r="B7" s="306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6"/>
      <c r="E7" s="42"/>
      <c r="F7" s="306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6"/>
      <c r="I7" s="43"/>
      <c r="J7" s="306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6"/>
      <c r="M7" s="39"/>
      <c r="N7" s="306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6"/>
    </row>
    <row r="8" spans="1:16" ht="15">
      <c r="A8" s="108" t="s">
        <v>15</v>
      </c>
      <c r="B8" s="309" t="str">
        <f>IF(C$8&lt;0,"д.б. &gt;=0","")</f>
        <v/>
      </c>
      <c r="C8" s="30">
        <v>11</v>
      </c>
      <c r="D8" s="56" t="s">
        <v>11</v>
      </c>
      <c r="E8" s="57"/>
      <c r="F8" s="309" t="str">
        <f>IF(G$8&lt;0,"д.б. &gt;=0","")</f>
        <v/>
      </c>
      <c r="G8" s="30">
        <v>10</v>
      </c>
      <c r="H8" s="56" t="s">
        <v>11</v>
      </c>
      <c r="I8" s="58"/>
      <c r="J8" s="309" t="str">
        <f>IF(K$8&lt;0,"д.б. &gt;=0","")</f>
        <v/>
      </c>
      <c r="K8" s="30">
        <v>0</v>
      </c>
      <c r="L8" s="56" t="s">
        <v>11</v>
      </c>
      <c r="M8" s="60"/>
      <c r="N8" s="309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0" t="str">
        <f>IF(AND(C$8=0,C$9&gt;0),"д.б. =0","")</f>
        <v/>
      </c>
      <c r="C9" s="96">
        <v>6</v>
      </c>
      <c r="D9" s="97"/>
      <c r="E9" s="98"/>
      <c r="F9" s="310" t="str">
        <f>IF(AND(G$8=0,G$9&gt;0),"д.б. =0","")</f>
        <v/>
      </c>
      <c r="G9" s="96">
        <v>7</v>
      </c>
      <c r="H9" s="97"/>
      <c r="I9" s="99"/>
      <c r="J9" s="310" t="str">
        <f>IF(AND(K$8=0,K$9&gt;0),"д.б. =0","")</f>
        <v/>
      </c>
      <c r="K9" s="96">
        <v>0</v>
      </c>
      <c r="L9" s="97"/>
      <c r="M9" s="100"/>
      <c r="N9" s="310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09" t="str">
        <f>IF(C$11&lt;0,"д.б. &gt;=0","")</f>
        <v/>
      </c>
      <c r="C11" s="285">
        <v>17</v>
      </c>
      <c r="D11" s="291"/>
      <c r="E11" s="292"/>
      <c r="F11" s="309" t="str">
        <f>IF(G$11&lt;0,"д.б. &gt;=0","")</f>
        <v/>
      </c>
      <c r="G11" s="285">
        <v>15</v>
      </c>
      <c r="H11" s="291"/>
      <c r="I11" s="307"/>
      <c r="J11" s="309" t="str">
        <f>IF(K$11&lt;0,"д.б. &gt;=0","")</f>
        <v/>
      </c>
      <c r="K11" s="285">
        <v>16</v>
      </c>
      <c r="L11" s="291"/>
      <c r="M11" s="308"/>
      <c r="N11" s="309" t="str">
        <f>IF(O$11&lt;0,"д.б. &gt;=0","")</f>
        <v/>
      </c>
      <c r="O11" s="285">
        <v>10</v>
      </c>
      <c r="P11" s="97"/>
    </row>
    <row r="12" spans="1:16" ht="15">
      <c r="A12" s="105"/>
      <c r="B12" s="309"/>
      <c r="C12" s="285"/>
      <c r="D12" s="291"/>
      <c r="E12" s="292"/>
      <c r="F12" s="309"/>
      <c r="G12" s="285"/>
      <c r="H12" s="291"/>
      <c r="I12" s="307"/>
      <c r="J12" s="309"/>
      <c r="K12" s="285"/>
      <c r="L12" s="291"/>
      <c r="M12" s="308"/>
      <c r="N12" s="309"/>
      <c r="O12" s="285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09" t="str">
        <f>IF(C$2&lt;=0,"д.б. &gt;0","")</f>
        <v/>
      </c>
      <c r="C2" s="90">
        <v>16</v>
      </c>
      <c r="D2" s="92"/>
      <c r="E2" s="309" t="str">
        <f>IF(F$2&lt;=0,"д.б. &gt;0","")</f>
        <v/>
      </c>
      <c r="F2" s="90">
        <v>14</v>
      </c>
      <c r="G2" s="93"/>
      <c r="H2" s="309" t="str">
        <f>IF(I$2&lt;=0,"д.б. &gt;0","")</f>
        <v/>
      </c>
      <c r="I2" s="90">
        <v>20</v>
      </c>
      <c r="J2" s="94"/>
      <c r="K2" s="309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09" t="str">
        <f>IF(C$6&lt;0,"д.б. &gt;=0","")</f>
        <v/>
      </c>
      <c r="C6" s="4">
        <v>6</v>
      </c>
      <c r="D6" s="47"/>
      <c r="E6" s="309" t="str">
        <f>IF(F$6&lt;0,"д.б. &gt;=0","")</f>
        <v/>
      </c>
      <c r="F6" s="4">
        <v>4</v>
      </c>
      <c r="G6" s="48"/>
      <c r="H6" s="309" t="str">
        <f>IF(I$6&lt;0,"д.б. &gt;=0","")</f>
        <v/>
      </c>
      <c r="I6" s="4">
        <v>9</v>
      </c>
      <c r="J6" s="39"/>
      <c r="K6" s="309" t="str">
        <f>IF(L$6&lt;0,"д.б. &gt;=0","")</f>
        <v/>
      </c>
      <c r="L6" s="4">
        <v>6</v>
      </c>
    </row>
    <row r="7" spans="1:12" ht="15">
      <c r="A7" s="107" t="s">
        <v>23</v>
      </c>
      <c r="B7" s="310" t="str">
        <f>IF(AND(C$6=0,C$7&lt;&gt;0),"д.б. =0","")</f>
        <v/>
      </c>
      <c r="C7" s="95">
        <v>1</v>
      </c>
      <c r="D7" s="102"/>
      <c r="E7" s="310" t="str">
        <f>IF(AND(F$6=0,F$7&lt;&gt;0),"д.б. =0","")</f>
        <v/>
      </c>
      <c r="F7" s="95">
        <v>1</v>
      </c>
      <c r="G7" s="103"/>
      <c r="H7" s="310" t="str">
        <f>IF(AND(I$6=0,I$7&lt;&gt;0),"д.б. =0","")</f>
        <v/>
      </c>
      <c r="I7" s="95">
        <v>-1</v>
      </c>
      <c r="J7" s="104"/>
      <c r="K7" s="310" t="str">
        <f>IF(AND(L$6=0,L$7&lt;&gt;0),"д.б. =0","")</f>
        <v/>
      </c>
      <c r="L7" s="95">
        <v>1</v>
      </c>
    </row>
    <row r="8" spans="1:12" ht="15">
      <c r="A8" s="106"/>
      <c r="B8" s="306" t="str">
        <f>IF(OR(C$6=1,C$6&lt;0,C$12=1,C$12&lt;0,AND(C$6&gt;1,C$12&gt;1,C$6&gt;=C$12)),"ОШИБКА № колен","")</f>
        <v/>
      </c>
      <c r="C8" s="6"/>
      <c r="D8" s="42"/>
      <c r="E8" s="306" t="str">
        <f>IF(OR(F$6=1,F$6&lt;0,F$12=1,F$12&lt;0,AND(F$6&gt;1,F$12&gt;1,F$6&gt;=F$12)),"ОШИБКА № колен","")</f>
        <v/>
      </c>
      <c r="F8" s="6"/>
      <c r="G8" s="43"/>
      <c r="H8" s="306" t="str">
        <f>IF(OR(I$6=1,I$6&lt;0,I$12=1,I$12&lt;0,AND(I$6&gt;1,I$12&gt;1,I$6&gt;=I$12)),"ОШИБКА № колен","")</f>
        <v/>
      </c>
      <c r="I8" s="6"/>
      <c r="J8" s="39"/>
      <c r="K8" s="306" t="str">
        <f>IF(OR(L$6=1,L$6&lt;0,L$12=1,L$12&lt;0,AND(L$6&gt;1,L$12&gt;1,L$6&gt;=L$12)),"ОШИБКА № колен","")</f>
        <v/>
      </c>
      <c r="L8" s="6"/>
    </row>
    <row r="9" spans="1:12" ht="15">
      <c r="A9" s="349" t="s">
        <v>88</v>
      </c>
      <c r="B9" s="372" t="str">
        <f>IF(C$9&lt;0,"д.б. &gt;=0","")</f>
        <v/>
      </c>
      <c r="C9" s="373">
        <v>10</v>
      </c>
      <c r="D9" s="366"/>
      <c r="E9" s="372" t="str">
        <f>IF(F$9&lt;0,"д.б. &gt;=0","")</f>
        <v/>
      </c>
      <c r="F9" s="367">
        <v>8</v>
      </c>
      <c r="G9" s="368"/>
      <c r="H9" s="372" t="str">
        <f>IF(I$9&lt;0,"д.б. &gt;=0","")</f>
        <v/>
      </c>
      <c r="I9" s="367">
        <v>12</v>
      </c>
      <c r="J9" s="369"/>
      <c r="K9" s="372" t="str">
        <f>IF(L$9&lt;0,"д.б. &gt;=0","")</f>
        <v/>
      </c>
      <c r="L9" s="374">
        <v>9</v>
      </c>
    </row>
    <row r="10" spans="1:12" ht="15">
      <c r="A10" s="349" t="s">
        <v>89</v>
      </c>
      <c r="B10" s="372" t="str">
        <f>IF(AND(C$9=0,C$10&lt;&gt;0),"д.б. =0","")</f>
        <v/>
      </c>
      <c r="C10" s="373">
        <v>2</v>
      </c>
      <c r="D10" s="366"/>
      <c r="E10" s="372" t="str">
        <f>IF(AND(F$9=0,F$10&lt;&gt;0),"д.б. =0","")</f>
        <v/>
      </c>
      <c r="F10" s="367">
        <v>2</v>
      </c>
      <c r="G10" s="368"/>
      <c r="H10" s="372" t="str">
        <f>IF(AND(I$9=0,I$10&lt;&gt;0),"д.б. =0","")</f>
        <v/>
      </c>
      <c r="I10" s="367">
        <v>1</v>
      </c>
      <c r="J10" s="369"/>
      <c r="K10" s="372" t="str">
        <f>IF(AND(L$9=0,L$10&lt;&gt;0),"д.б. =0","")</f>
        <v/>
      </c>
      <c r="L10" s="374">
        <v>1</v>
      </c>
    </row>
    <row r="11" spans="1:12" ht="14.25" customHeight="1">
      <c r="A11" s="108"/>
      <c r="B11" s="310"/>
      <c r="C11" s="96"/>
      <c r="D11" s="98"/>
      <c r="E11" s="310"/>
      <c r="F11" s="96"/>
      <c r="G11" s="99"/>
      <c r="H11" s="310"/>
      <c r="I11" s="96"/>
      <c r="J11" s="100"/>
      <c r="K11" s="310"/>
      <c r="L11" s="96"/>
    </row>
    <row r="12" spans="1:12" ht="15">
      <c r="A12" s="105" t="s">
        <v>24</v>
      </c>
      <c r="B12" s="372" t="str">
        <f>IF(C$12&lt;0,"д.б. &gt;=0","")</f>
        <v/>
      </c>
      <c r="C12" s="288">
        <v>12</v>
      </c>
      <c r="D12" s="345"/>
      <c r="E12" s="372" t="str">
        <f>IF(F$12&lt;0,"д.б. &gt;=0","")</f>
        <v/>
      </c>
      <c r="F12" s="288">
        <v>10</v>
      </c>
      <c r="G12" s="346"/>
      <c r="H12" s="372" t="str">
        <f>IF(I$12&lt;0,"д.б. &gt;=0","")</f>
        <v/>
      </c>
      <c r="I12" s="288">
        <v>14</v>
      </c>
      <c r="J12" s="347"/>
      <c r="K12" s="372" t="str">
        <f>IF(L$12&lt;0,"д.б. &gt;=0","")</f>
        <v/>
      </c>
      <c r="L12" s="288">
        <v>11</v>
      </c>
    </row>
    <row r="13" spans="1:12" ht="15">
      <c r="A13" s="105" t="s">
        <v>25</v>
      </c>
      <c r="B13" s="372" t="str">
        <f>IF(AND(C$12=0,C$13&lt;&gt;0),"д.б. =0","")</f>
        <v/>
      </c>
      <c r="C13" s="311">
        <v>12</v>
      </c>
      <c r="D13" s="300"/>
      <c r="E13" s="372" t="str">
        <f>IF(AND(F$12=0,F$13&lt;&gt;0),"д.б. =0","")</f>
        <v/>
      </c>
      <c r="F13" s="311">
        <v>12</v>
      </c>
      <c r="G13" s="302"/>
      <c r="H13" s="372" t="str">
        <f>IF(AND(I$12=0,I$13&lt;&gt;0),"д.б. =0","")</f>
        <v/>
      </c>
      <c r="I13" s="311">
        <v>10</v>
      </c>
      <c r="J13" s="348"/>
      <c r="K13" s="372" t="str">
        <f>IF(AND(L$12=0,L$13&lt;&gt;0),"д.б. =0","")</f>
        <v/>
      </c>
      <c r="L13" s="311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O11" sqref="O11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8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6"/>
      <c r="H1" s="327"/>
      <c r="I1" s="341" t="s">
        <v>86</v>
      </c>
      <c r="J1" s="325" t="str">
        <f>IF(K$1=0,"LastOrder",IF(K$1=1,"MinOrder","ОШИБКА"))</f>
        <v>LastOrder</v>
      </c>
      <c r="K1" s="342">
        <v>0</v>
      </c>
      <c r="L1" s="185"/>
      <c r="P1" s="136"/>
      <c r="V1" s="328"/>
      <c r="AA1" s="185"/>
    </row>
    <row r="2" spans="1:34" ht="15">
      <c r="A2" s="105" t="s">
        <v>21</v>
      </c>
      <c r="B2" s="34"/>
      <c r="C2" s="158">
        <v>14</v>
      </c>
      <c r="D2" s="92"/>
      <c r="E2" s="105" t="s">
        <v>12</v>
      </c>
      <c r="F2" s="125"/>
      <c r="G2" s="158">
        <v>16</v>
      </c>
      <c r="H2" s="93"/>
      <c r="I2" s="105" t="s">
        <v>0</v>
      </c>
      <c r="J2" s="310" t="str">
        <f>IF(K$2&lt;0,"д.б. &gt;0","")</f>
        <v/>
      </c>
      <c r="K2" s="165">
        <v>0.02</v>
      </c>
      <c r="L2" s="126"/>
      <c r="M2" s="125" t="s">
        <v>27</v>
      </c>
      <c r="N2" s="125"/>
      <c r="O2" s="166" t="s">
        <v>93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0" t="s">
        <v>91</v>
      </c>
      <c r="K3" s="164">
        <v>1.4</v>
      </c>
      <c r="L3" s="126"/>
      <c r="M3" s="125" t="s">
        <v>28</v>
      </c>
      <c r="N3" s="125"/>
      <c r="O3" s="167">
        <v>4</v>
      </c>
      <c r="Q3" s="400">
        <v>12</v>
      </c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0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9.9</v>
      </c>
      <c r="Q4" s="401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0"/>
      <c r="K5" s="3"/>
      <c r="L5" s="126"/>
      <c r="M5" s="125"/>
      <c r="N5" s="125"/>
      <c r="O5" s="136"/>
      <c r="Q5" s="402"/>
      <c r="R5" s="125"/>
      <c r="S5" s="125"/>
      <c r="T5" s="125"/>
      <c r="U5" s="125"/>
      <c r="V5" s="186"/>
      <c r="AA5" s="185"/>
      <c r="AH5" s="391">
        <v>1</v>
      </c>
    </row>
    <row r="6" spans="1:34" ht="15">
      <c r="A6" s="317" t="s">
        <v>22</v>
      </c>
      <c r="B6" s="45"/>
      <c r="C6" s="162">
        <v>4</v>
      </c>
      <c r="D6" s="47"/>
      <c r="E6" s="317" t="s">
        <v>13</v>
      </c>
      <c r="F6" s="146"/>
      <c r="G6" s="162">
        <v>3</v>
      </c>
      <c r="H6" s="48"/>
      <c r="I6" s="317" t="s">
        <v>2</v>
      </c>
      <c r="J6" s="310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0</v>
      </c>
      <c r="Q6" s="273"/>
      <c r="R6" s="125"/>
      <c r="S6" s="125"/>
      <c r="T6" s="125"/>
      <c r="U6" s="125"/>
      <c r="V6" s="186"/>
      <c r="AA6" s="185"/>
      <c r="AH6" s="391"/>
    </row>
    <row r="7" spans="1:34" ht="15">
      <c r="A7" s="317" t="s">
        <v>23</v>
      </c>
      <c r="B7" s="45"/>
      <c r="C7" s="159">
        <v>1</v>
      </c>
      <c r="D7" s="102"/>
      <c r="E7" s="317" t="s">
        <v>14</v>
      </c>
      <c r="F7" s="146"/>
      <c r="G7" s="159">
        <v>2</v>
      </c>
      <c r="H7" s="103"/>
      <c r="I7" s="317" t="s">
        <v>3</v>
      </c>
      <c r="J7" s="310" t="str">
        <f>IF(AND(K$6=0,K$7&lt;&gt;0),"д.б. =0","")</f>
        <v/>
      </c>
      <c r="K7" s="157">
        <v>0.02</v>
      </c>
      <c r="L7" s="147"/>
      <c r="M7" s="148" t="s">
        <v>35</v>
      </c>
      <c r="N7" s="148"/>
      <c r="O7" s="169">
        <v>152</v>
      </c>
      <c r="Q7" s="273"/>
      <c r="R7" s="125"/>
      <c r="S7" s="125"/>
      <c r="T7" s="125"/>
      <c r="U7" s="125"/>
      <c r="V7" s="186"/>
      <c r="AA7" s="185"/>
      <c r="AH7" s="283"/>
    </row>
    <row r="8" spans="1:34" ht="15">
      <c r="A8" s="317"/>
      <c r="B8" s="45"/>
      <c r="C8" s="161"/>
      <c r="D8" s="47"/>
      <c r="E8" s="317"/>
      <c r="F8" s="146"/>
      <c r="G8" s="149"/>
      <c r="H8" s="48"/>
      <c r="I8" s="317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4"/>
      <c r="R8" s="125"/>
      <c r="S8" s="125"/>
      <c r="T8" s="125"/>
      <c r="U8" s="125"/>
      <c r="V8" s="186"/>
      <c r="AA8" s="185"/>
      <c r="AH8" s="283"/>
    </row>
    <row r="9" spans="1:34" ht="15">
      <c r="A9" s="350" t="s">
        <v>88</v>
      </c>
      <c r="B9" s="351"/>
      <c r="C9" s="352">
        <v>13</v>
      </c>
      <c r="D9" s="354"/>
      <c r="E9" s="350" t="s">
        <v>15</v>
      </c>
      <c r="F9" s="355"/>
      <c r="G9" s="352">
        <v>11</v>
      </c>
      <c r="H9" s="356"/>
      <c r="I9" s="350" t="s">
        <v>4</v>
      </c>
      <c r="J9" s="357" t="str">
        <f>IF(K$9&lt;0,"д.б. &gt;=0","")</f>
        <v/>
      </c>
      <c r="K9" s="358">
        <v>0</v>
      </c>
      <c r="L9" s="359"/>
      <c r="M9" s="355"/>
      <c r="N9" s="355"/>
      <c r="O9" s="360"/>
      <c r="Q9" s="275"/>
      <c r="R9" s="125"/>
      <c r="S9" s="125"/>
      <c r="T9" s="125"/>
      <c r="U9" s="125"/>
      <c r="V9" s="186"/>
      <c r="AA9" s="185"/>
      <c r="AH9" s="283"/>
    </row>
    <row r="10" spans="1:34" ht="15">
      <c r="A10" s="350" t="s">
        <v>89</v>
      </c>
      <c r="B10" s="351"/>
      <c r="C10" s="353">
        <v>-2</v>
      </c>
      <c r="D10" s="361"/>
      <c r="E10" s="350" t="s">
        <v>16</v>
      </c>
      <c r="F10" s="355"/>
      <c r="G10" s="353">
        <v>7</v>
      </c>
      <c r="H10" s="362"/>
      <c r="I10" s="350" t="s">
        <v>5</v>
      </c>
      <c r="J10" s="357" t="str">
        <f>IF(AND(K$9=0,K$10&lt;&gt;0),"д.б. =0","")</f>
        <v/>
      </c>
      <c r="K10" s="363">
        <v>0</v>
      </c>
      <c r="L10" s="359"/>
      <c r="M10" s="364" t="s">
        <v>38</v>
      </c>
      <c r="N10" s="364"/>
      <c r="O10" s="365">
        <v>12000</v>
      </c>
      <c r="Q10" s="276"/>
      <c r="R10" s="125"/>
      <c r="S10" s="125"/>
      <c r="T10" s="125"/>
      <c r="U10" s="125"/>
      <c r="V10" s="186"/>
      <c r="AA10" s="185"/>
      <c r="AH10" s="283"/>
    </row>
    <row r="11" spans="1:34" ht="15">
      <c r="A11" s="152"/>
      <c r="B11" s="153"/>
      <c r="C11" s="296"/>
      <c r="D11" s="155"/>
      <c r="E11" s="152"/>
      <c r="F11" s="151"/>
      <c r="G11" s="296"/>
      <c r="H11" s="156"/>
      <c r="I11" s="152"/>
      <c r="J11" s="310"/>
      <c r="K11" s="297"/>
      <c r="L11" s="154"/>
      <c r="M11" s="150"/>
      <c r="N11" s="150"/>
      <c r="O11" s="151"/>
      <c r="P11" s="298"/>
      <c r="Q11" s="276"/>
      <c r="R11" s="125"/>
      <c r="S11" s="125"/>
      <c r="T11" s="125"/>
      <c r="U11" s="125"/>
      <c r="V11" s="186"/>
      <c r="AA11" s="185"/>
      <c r="AH11" s="283"/>
    </row>
    <row r="12" spans="1:34" ht="15">
      <c r="A12" s="343" t="s">
        <v>24</v>
      </c>
      <c r="B12" s="286"/>
      <c r="C12" s="344">
        <v>0</v>
      </c>
      <c r="D12" s="300"/>
      <c r="E12" s="105" t="s">
        <v>83</v>
      </c>
      <c r="F12" s="301"/>
      <c r="G12" s="299">
        <v>14</v>
      </c>
      <c r="H12" s="302"/>
      <c r="I12" s="105" t="s">
        <v>84</v>
      </c>
      <c r="J12" s="310" t="str">
        <f>IF(K$12&lt;0,"д.б. &gt;=0","")</f>
        <v/>
      </c>
      <c r="K12" s="324">
        <v>0</v>
      </c>
      <c r="L12" s="303"/>
      <c r="M12" s="217"/>
      <c r="N12" s="217"/>
      <c r="O12" s="301"/>
      <c r="P12" s="305"/>
      <c r="Q12" s="276"/>
      <c r="R12" s="125"/>
      <c r="S12" s="125"/>
      <c r="T12" s="125"/>
      <c r="U12" s="125"/>
      <c r="V12" s="186"/>
      <c r="AA12" s="185"/>
      <c r="AH12" s="283"/>
    </row>
    <row r="13" spans="1:34" ht="15">
      <c r="A13" s="343" t="s">
        <v>25</v>
      </c>
      <c r="B13" s="286"/>
      <c r="C13" s="299">
        <v>0</v>
      </c>
      <c r="D13" s="300"/>
      <c r="E13" s="105"/>
      <c r="F13" s="301"/>
      <c r="G13" s="304"/>
      <c r="H13" s="302"/>
      <c r="I13" s="107" t="s">
        <v>87</v>
      </c>
      <c r="J13" s="310" t="str">
        <f>IF(K$13&lt;0,"д.б. &gt;=0","")</f>
        <v/>
      </c>
      <c r="K13" s="323">
        <v>0</v>
      </c>
      <c r="L13" s="303"/>
      <c r="M13" s="217"/>
      <c r="N13" s="217"/>
      <c r="O13" s="301"/>
      <c r="P13" s="305"/>
      <c r="Q13" s="276"/>
      <c r="R13" s="125"/>
      <c r="S13" s="125"/>
      <c r="T13" s="125"/>
      <c r="U13" s="125"/>
      <c r="V13" s="186"/>
      <c r="AA13" s="185"/>
      <c r="AH13" s="283"/>
    </row>
    <row r="14" spans="1:34" ht="17.25" customHeight="1" thickBot="1">
      <c r="A14" s="38" t="s">
        <v>92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3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88" t="s">
        <v>90</v>
      </c>
      <c r="N15" s="389"/>
      <c r="O15" s="144" t="s">
        <v>26</v>
      </c>
      <c r="P15" s="398" t="s">
        <v>82</v>
      </c>
      <c r="Q15" s="399"/>
      <c r="R15" s="396" t="s">
        <v>31</v>
      </c>
      <c r="S15" s="397"/>
      <c r="T15" s="392" t="s">
        <v>34</v>
      </c>
      <c r="U15" s="393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4" t="s">
        <v>49</v>
      </c>
      <c r="AE15" s="395"/>
      <c r="AF15" s="211" t="s">
        <v>50</v>
      </c>
      <c r="AG15" s="145"/>
      <c r="AH15" s="284"/>
    </row>
    <row r="16" spans="1:34" ht="15">
      <c r="A16" s="74"/>
      <c r="B16" s="370"/>
      <c r="C16" s="371"/>
      <c r="D16" s="78"/>
      <c r="E16" s="75"/>
      <c r="F16" s="76"/>
      <c r="G16" s="77"/>
      <c r="H16" s="80"/>
      <c r="I16" s="75"/>
      <c r="J16" s="76"/>
      <c r="K16" s="77"/>
      <c r="L16" s="183"/>
      <c r="M16" s="375" t="s">
        <v>80</v>
      </c>
      <c r="N16" s="376" t="s">
        <v>81</v>
      </c>
      <c r="O16" s="127"/>
      <c r="P16" s="277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3"/>
    </row>
    <row r="17" spans="1:34" ht="15">
      <c r="A17" s="198">
        <v>1</v>
      </c>
      <c r="B17" s="118">
        <v>0</v>
      </c>
      <c r="C17" s="123">
        <f>C$2</f>
        <v>14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0.02</v>
      </c>
      <c r="K17" s="14">
        <f>J17</f>
        <v>0.02</v>
      </c>
      <c r="L17" s="183"/>
      <c r="M17" s="191">
        <f t="shared" ref="M17:M36" si="0">ROUND(C17*O17-K17*$O$6,2)</f>
        <v>2.8</v>
      </c>
      <c r="N17" s="377">
        <f t="shared" ref="N17:N36" si="1">IF($O$10&gt;0,M17/$O$10,0)</f>
        <v>2.3333333333333333E-4</v>
      </c>
      <c r="O17" s="188">
        <f t="shared" ref="O17:O36" si="2">ROUND(ROUND(K17,2)*$O$4,2)</f>
        <v>0.2</v>
      </c>
      <c r="P17" s="269">
        <f>ROUND(J17*$O$6,2)</f>
        <v>0</v>
      </c>
      <c r="Q17" s="279">
        <f t="shared" ref="Q17:Q36" si="3">P17/$O$10</f>
        <v>0</v>
      </c>
      <c r="R17" s="130">
        <f>ROUND(P17/O17,0)</f>
        <v>0</v>
      </c>
      <c r="S17" s="131">
        <v>0</v>
      </c>
      <c r="T17" s="137">
        <f>R17+C17</f>
        <v>14</v>
      </c>
      <c r="U17" s="138">
        <v>0</v>
      </c>
      <c r="V17" s="186"/>
      <c r="W17" s="172">
        <f t="shared" ref="W17:W36" si="4">ROUND(K17*$O$7,2)</f>
        <v>3.04</v>
      </c>
      <c r="X17" s="195">
        <f>ROUND(P17+W17,2)</f>
        <v>3.04</v>
      </c>
      <c r="Y17" s="241">
        <f>IF(P17&gt;0,ROUND(W17/P17,2),0)</f>
        <v>0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11996.96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59996.959999999999</v>
      </c>
      <c r="AE17" s="233">
        <f>IF(AD17&gt;0,AD17+G17,0)</f>
        <v>59996.959999999999</v>
      </c>
      <c r="AF17" s="207">
        <v>1</v>
      </c>
      <c r="AH17" s="283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14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16</v>
      </c>
      <c r="G18" s="109">
        <f t="shared" ref="G18:G36" si="11">G17+F18</f>
        <v>16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0.02</v>
      </c>
      <c r="K18" s="14">
        <f t="shared" ref="K18:K36" si="14">K17+ROUND(J18,2)</f>
        <v>0.04</v>
      </c>
      <c r="L18" s="183"/>
      <c r="M18" s="191">
        <f t="shared" si="0"/>
        <v>5.6</v>
      </c>
      <c r="N18" s="377">
        <f t="shared" si="1"/>
        <v>4.6666666666666666E-4</v>
      </c>
      <c r="O18" s="188">
        <f t="shared" si="2"/>
        <v>0.4</v>
      </c>
      <c r="P18" s="269">
        <f t="shared" ref="P18:P36" si="15">ROUND((ROUND(K17,2)*(G18-G17)*$O$4+P17+J18*$O$6),2)</f>
        <v>3.17</v>
      </c>
      <c r="Q18" s="279">
        <f t="shared" si="3"/>
        <v>2.6416666666666667E-4</v>
      </c>
      <c r="R18" s="130">
        <f>ROUND(P18/O18,0)</f>
        <v>8</v>
      </c>
      <c r="S18" s="131">
        <f>ROUND(R18/G18,2)</f>
        <v>0.5</v>
      </c>
      <c r="T18" s="137">
        <f t="shared" ref="T18:T36" si="16">R18+C18</f>
        <v>22</v>
      </c>
      <c r="U18" s="138">
        <f>ROUND(T18/G18,2)</f>
        <v>1.38</v>
      </c>
      <c r="V18" s="186"/>
      <c r="W18" s="172">
        <f t="shared" si="4"/>
        <v>6.08</v>
      </c>
      <c r="X18" s="195">
        <f t="shared" ref="X18:X36" si="17">ROUND(P18+W18,2)</f>
        <v>9.25</v>
      </c>
      <c r="Y18" s="241">
        <f t="shared" ref="Y18:Y36" si="18">IF(P18&gt;0,ROUND(W18/P18,2),0)</f>
        <v>1.92</v>
      </c>
      <c r="Z18" s="242">
        <f t="shared" si="5"/>
        <v>0</v>
      </c>
      <c r="AA18" s="213"/>
      <c r="AB18" s="214">
        <f t="shared" si="6"/>
        <v>11990.75</v>
      </c>
      <c r="AC18" s="238">
        <f t="shared" si="7"/>
        <v>0</v>
      </c>
      <c r="AD18" s="232">
        <f t="shared" si="8"/>
        <v>29989.034999999996</v>
      </c>
      <c r="AE18" s="233">
        <f t="shared" ref="AE18:AE36" si="19">IF(AD18&gt;0,AD18+G18,0)</f>
        <v>30005.034999999996</v>
      </c>
      <c r="AF18" s="207">
        <v>2</v>
      </c>
      <c r="AH18" s="283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14</v>
      </c>
      <c r="D19" s="84"/>
      <c r="E19" s="118">
        <f t="shared" si="10"/>
        <v>2</v>
      </c>
      <c r="F19" s="116">
        <f>F18+E19</f>
        <v>18</v>
      </c>
      <c r="G19" s="109">
        <f>G18+F19</f>
        <v>34</v>
      </c>
      <c r="H19" s="17"/>
      <c r="I19" s="13">
        <f t="shared" si="12"/>
        <v>1.4</v>
      </c>
      <c r="J19" s="121">
        <f t="shared" si="13"/>
        <v>2.8000000000000001E-2</v>
      </c>
      <c r="K19" s="14">
        <f t="shared" si="14"/>
        <v>7.0000000000000007E-2</v>
      </c>
      <c r="L19" s="183"/>
      <c r="M19" s="191">
        <f t="shared" si="0"/>
        <v>9.66</v>
      </c>
      <c r="N19" s="377">
        <f t="shared" si="1"/>
        <v>8.0500000000000005E-4</v>
      </c>
      <c r="O19" s="188">
        <f t="shared" si="2"/>
        <v>0.69</v>
      </c>
      <c r="P19" s="269">
        <f t="shared" si="15"/>
        <v>10.3</v>
      </c>
      <c r="Q19" s="279">
        <f t="shared" si="3"/>
        <v>8.5833333333333334E-4</v>
      </c>
      <c r="R19" s="130">
        <f t="shared" ref="R19:R36" si="21">ROUND(P19/O19,0)</f>
        <v>15</v>
      </c>
      <c r="S19" s="131">
        <f t="shared" ref="S19:S36" si="22">ROUND(R19/G19,2)</f>
        <v>0.44</v>
      </c>
      <c r="T19" s="137">
        <f t="shared" si="16"/>
        <v>29</v>
      </c>
      <c r="U19" s="138">
        <f t="shared" ref="U19:U36" si="23">ROUND(T19/G19,2)</f>
        <v>0.85</v>
      </c>
      <c r="V19" s="186"/>
      <c r="W19" s="172">
        <f t="shared" si="4"/>
        <v>10.64</v>
      </c>
      <c r="X19" s="195">
        <f t="shared" si="17"/>
        <v>20.94</v>
      </c>
      <c r="Y19" s="241">
        <f t="shared" si="18"/>
        <v>1.03</v>
      </c>
      <c r="Z19" s="242">
        <f t="shared" si="5"/>
        <v>0</v>
      </c>
      <c r="AA19" s="213"/>
      <c r="AB19" s="214">
        <f t="shared" si="6"/>
        <v>11979.06</v>
      </c>
      <c r="AC19" s="238">
        <f t="shared" si="7"/>
        <v>0</v>
      </c>
      <c r="AD19" s="232">
        <f t="shared" si="8"/>
        <v>17373.292753623191</v>
      </c>
      <c r="AE19" s="233">
        <f t="shared" si="19"/>
        <v>17407.292753623191</v>
      </c>
      <c r="AF19" s="207">
        <v>3</v>
      </c>
      <c r="AH19" s="283"/>
    </row>
    <row r="20" spans="1:34" ht="15">
      <c r="A20" s="198">
        <v>4</v>
      </c>
      <c r="B20" s="118">
        <f t="shared" si="20"/>
        <v>1</v>
      </c>
      <c r="C20" s="123">
        <f t="shared" si="9"/>
        <v>15</v>
      </c>
      <c r="D20" s="84"/>
      <c r="E20" s="118">
        <f t="shared" si="10"/>
        <v>2</v>
      </c>
      <c r="F20" s="116">
        <f t="shared" ref="F20:F36" si="24">F19+E20</f>
        <v>20</v>
      </c>
      <c r="G20" s="109">
        <f t="shared" si="11"/>
        <v>54</v>
      </c>
      <c r="H20" s="17"/>
      <c r="I20" s="13">
        <f t="shared" si="12"/>
        <v>1.4</v>
      </c>
      <c r="J20" s="121">
        <f t="shared" si="13"/>
        <v>3.9E-2</v>
      </c>
      <c r="K20" s="14">
        <f t="shared" si="14"/>
        <v>0.11000000000000001</v>
      </c>
      <c r="L20" s="183"/>
      <c r="M20" s="191">
        <f t="shared" si="0"/>
        <v>16.350000000000001</v>
      </c>
      <c r="N20" s="377">
        <f t="shared" si="1"/>
        <v>1.3625000000000002E-3</v>
      </c>
      <c r="O20" s="188">
        <f t="shared" si="2"/>
        <v>1.0900000000000001</v>
      </c>
      <c r="P20" s="269">
        <f t="shared" si="15"/>
        <v>24.16</v>
      </c>
      <c r="Q20" s="279">
        <f t="shared" si="3"/>
        <v>2.0133333333333336E-3</v>
      </c>
      <c r="R20" s="130">
        <f t="shared" si="21"/>
        <v>22</v>
      </c>
      <c r="S20" s="131">
        <f t="shared" si="22"/>
        <v>0.41</v>
      </c>
      <c r="T20" s="137">
        <f t="shared" si="16"/>
        <v>37</v>
      </c>
      <c r="U20" s="138">
        <f t="shared" si="23"/>
        <v>0.69</v>
      </c>
      <c r="V20" s="186"/>
      <c r="W20" s="172">
        <f t="shared" si="4"/>
        <v>16.72</v>
      </c>
      <c r="X20" s="195">
        <f t="shared" si="17"/>
        <v>40.880000000000003</v>
      </c>
      <c r="Y20" s="241">
        <f t="shared" si="18"/>
        <v>0.69</v>
      </c>
      <c r="Z20" s="242">
        <f t="shared" si="5"/>
        <v>0</v>
      </c>
      <c r="AA20" s="213"/>
      <c r="AB20" s="214">
        <f t="shared" si="6"/>
        <v>11959.12</v>
      </c>
      <c r="AC20" s="238">
        <f t="shared" si="7"/>
        <v>0</v>
      </c>
      <c r="AD20" s="232">
        <f t="shared" si="8"/>
        <v>10983.941284403671</v>
      </c>
      <c r="AE20" s="233">
        <f t="shared" si="19"/>
        <v>11037.941284403671</v>
      </c>
      <c r="AF20" s="207">
        <v>4</v>
      </c>
      <c r="AH20" s="283"/>
    </row>
    <row r="21" spans="1:34" ht="15">
      <c r="A21" s="198">
        <v>5</v>
      </c>
      <c r="B21" s="119">
        <f t="shared" si="20"/>
        <v>1</v>
      </c>
      <c r="C21" s="111">
        <f t="shared" si="9"/>
        <v>16</v>
      </c>
      <c r="D21" s="15"/>
      <c r="E21" s="119">
        <f t="shared" si="10"/>
        <v>2</v>
      </c>
      <c r="F21" s="110">
        <f t="shared" si="24"/>
        <v>22</v>
      </c>
      <c r="G21" s="111">
        <f t="shared" si="11"/>
        <v>76</v>
      </c>
      <c r="H21" s="15"/>
      <c r="I21" s="19">
        <f t="shared" si="12"/>
        <v>1.4</v>
      </c>
      <c r="J21" s="20">
        <f t="shared" si="13"/>
        <v>5.5E-2</v>
      </c>
      <c r="K21" s="21">
        <f t="shared" si="14"/>
        <v>0.17</v>
      </c>
      <c r="L21" s="183"/>
      <c r="M21" s="192">
        <f t="shared" si="0"/>
        <v>26.88</v>
      </c>
      <c r="N21" s="378">
        <f t="shared" si="1"/>
        <v>2.2399999999999998E-3</v>
      </c>
      <c r="O21" s="189">
        <f t="shared" si="2"/>
        <v>1.68</v>
      </c>
      <c r="P21" s="270">
        <f t="shared" si="15"/>
        <v>48.12</v>
      </c>
      <c r="Q21" s="278">
        <f t="shared" si="3"/>
        <v>4.0099999999999997E-3</v>
      </c>
      <c r="R21" s="132">
        <f t="shared" si="21"/>
        <v>29</v>
      </c>
      <c r="S21" s="133">
        <f t="shared" si="22"/>
        <v>0.38</v>
      </c>
      <c r="T21" s="143">
        <f t="shared" si="16"/>
        <v>45</v>
      </c>
      <c r="U21" s="133">
        <f t="shared" si="23"/>
        <v>0.59</v>
      </c>
      <c r="V21" s="186"/>
      <c r="W21" s="181">
        <f t="shared" si="4"/>
        <v>25.84</v>
      </c>
      <c r="X21" s="196">
        <f t="shared" si="17"/>
        <v>73.959999999999994</v>
      </c>
      <c r="Y21" s="243">
        <f t="shared" si="18"/>
        <v>0.54</v>
      </c>
      <c r="Z21" s="244">
        <f t="shared" si="5"/>
        <v>0</v>
      </c>
      <c r="AA21" s="213"/>
      <c r="AB21" s="215">
        <f t="shared" si="6"/>
        <v>11926.04</v>
      </c>
      <c r="AC21" s="239">
        <f t="shared" si="7"/>
        <v>0.01</v>
      </c>
      <c r="AD21" s="234">
        <f t="shared" si="8"/>
        <v>7111.138095238095</v>
      </c>
      <c r="AE21" s="235">
        <f t="shared" si="19"/>
        <v>7187.138095238095</v>
      </c>
      <c r="AF21" s="207">
        <v>5</v>
      </c>
      <c r="AH21" s="283"/>
    </row>
    <row r="22" spans="1:34" ht="15">
      <c r="A22" s="198">
        <v>6</v>
      </c>
      <c r="B22" s="118">
        <f t="shared" si="20"/>
        <v>1</v>
      </c>
      <c r="C22" s="123">
        <f t="shared" si="9"/>
        <v>17</v>
      </c>
      <c r="D22" s="84"/>
      <c r="E22" s="118">
        <f t="shared" si="10"/>
        <v>2</v>
      </c>
      <c r="F22" s="116">
        <f t="shared" si="24"/>
        <v>24</v>
      </c>
      <c r="G22" s="109">
        <f t="shared" si="11"/>
        <v>100</v>
      </c>
      <c r="H22" s="17"/>
      <c r="I22" s="13">
        <f t="shared" si="12"/>
        <v>1.42</v>
      </c>
      <c r="J22" s="121">
        <f t="shared" si="13"/>
        <v>7.8E-2</v>
      </c>
      <c r="K22" s="14">
        <f t="shared" si="14"/>
        <v>0.25</v>
      </c>
      <c r="L22" s="183"/>
      <c r="M22" s="191">
        <f t="shared" si="0"/>
        <v>42.16</v>
      </c>
      <c r="N22" s="377">
        <f t="shared" si="1"/>
        <v>3.5133333333333332E-3</v>
      </c>
      <c r="O22" s="188">
        <f t="shared" si="2"/>
        <v>2.48</v>
      </c>
      <c r="P22" s="269">
        <f t="shared" si="15"/>
        <v>88.51</v>
      </c>
      <c r="Q22" s="279">
        <f t="shared" si="3"/>
        <v>7.3758333333333341E-3</v>
      </c>
      <c r="R22" s="130">
        <f t="shared" si="21"/>
        <v>36</v>
      </c>
      <c r="S22" s="131">
        <f t="shared" si="22"/>
        <v>0.36</v>
      </c>
      <c r="T22" s="137">
        <f t="shared" si="16"/>
        <v>53</v>
      </c>
      <c r="U22" s="138">
        <f t="shared" si="23"/>
        <v>0.53</v>
      </c>
      <c r="V22" s="186"/>
      <c r="W22" s="172">
        <f t="shared" si="4"/>
        <v>38</v>
      </c>
      <c r="X22" s="195">
        <f t="shared" si="17"/>
        <v>126.51</v>
      </c>
      <c r="Y22" s="241">
        <f t="shared" si="18"/>
        <v>0.43</v>
      </c>
      <c r="Z22" s="242">
        <f t="shared" si="5"/>
        <v>0</v>
      </c>
      <c r="AA22" s="213"/>
      <c r="AB22" s="214">
        <f t="shared" si="6"/>
        <v>11873.49</v>
      </c>
      <c r="AC22" s="238">
        <f t="shared" si="7"/>
        <v>0.01</v>
      </c>
      <c r="AD22" s="232">
        <f t="shared" si="8"/>
        <v>4799.9556451612898</v>
      </c>
      <c r="AE22" s="233">
        <f t="shared" si="19"/>
        <v>4899.9556451612898</v>
      </c>
      <c r="AF22" s="207">
        <v>6</v>
      </c>
      <c r="AH22" s="283"/>
    </row>
    <row r="23" spans="1:34" ht="15">
      <c r="A23" s="198">
        <v>7</v>
      </c>
      <c r="B23" s="118">
        <f t="shared" si="20"/>
        <v>1</v>
      </c>
      <c r="C23" s="123">
        <f t="shared" si="9"/>
        <v>18</v>
      </c>
      <c r="D23" s="84"/>
      <c r="E23" s="118">
        <f t="shared" si="10"/>
        <v>2</v>
      </c>
      <c r="F23" s="116">
        <f t="shared" si="24"/>
        <v>26</v>
      </c>
      <c r="G23" s="109">
        <f t="shared" si="11"/>
        <v>126</v>
      </c>
      <c r="H23" s="17"/>
      <c r="I23" s="13">
        <f t="shared" si="12"/>
        <v>1.44</v>
      </c>
      <c r="J23" s="121">
        <f t="shared" si="13"/>
        <v>0.112</v>
      </c>
      <c r="K23" s="14">
        <f t="shared" si="14"/>
        <v>0.36</v>
      </c>
      <c r="L23" s="183"/>
      <c r="M23" s="191">
        <f t="shared" si="0"/>
        <v>64.08</v>
      </c>
      <c r="N23" s="377">
        <f t="shared" si="1"/>
        <v>5.3400000000000001E-3</v>
      </c>
      <c r="O23" s="188">
        <f t="shared" si="2"/>
        <v>3.56</v>
      </c>
      <c r="P23" s="269">
        <f t="shared" si="15"/>
        <v>152.86000000000001</v>
      </c>
      <c r="Q23" s="279">
        <f t="shared" si="3"/>
        <v>1.2738333333333334E-2</v>
      </c>
      <c r="R23" s="130">
        <f t="shared" si="21"/>
        <v>43</v>
      </c>
      <c r="S23" s="131">
        <f t="shared" si="22"/>
        <v>0.34</v>
      </c>
      <c r="T23" s="137">
        <f t="shared" si="16"/>
        <v>61</v>
      </c>
      <c r="U23" s="138">
        <f t="shared" si="23"/>
        <v>0.48</v>
      </c>
      <c r="V23" s="186"/>
      <c r="W23" s="172">
        <f t="shared" si="4"/>
        <v>54.72</v>
      </c>
      <c r="X23" s="195">
        <f t="shared" si="17"/>
        <v>207.58</v>
      </c>
      <c r="Y23" s="241">
        <f t="shared" si="18"/>
        <v>0.36</v>
      </c>
      <c r="Z23" s="242">
        <f t="shared" si="5"/>
        <v>0</v>
      </c>
      <c r="AA23" s="213"/>
      <c r="AB23" s="214">
        <f t="shared" si="6"/>
        <v>11792.42</v>
      </c>
      <c r="AC23" s="238">
        <f t="shared" si="7"/>
        <v>0.02</v>
      </c>
      <c r="AD23" s="232">
        <f t="shared" si="8"/>
        <v>3324.7741573033709</v>
      </c>
      <c r="AE23" s="233">
        <f t="shared" si="19"/>
        <v>3450.7741573033709</v>
      </c>
      <c r="AF23" s="207">
        <v>7</v>
      </c>
      <c r="AH23" s="391">
        <v>2</v>
      </c>
    </row>
    <row r="24" spans="1:34" ht="15">
      <c r="A24" s="198">
        <v>8</v>
      </c>
      <c r="B24" s="118">
        <f t="shared" si="20"/>
        <v>1</v>
      </c>
      <c r="C24" s="123">
        <f t="shared" si="9"/>
        <v>19</v>
      </c>
      <c r="D24" s="84"/>
      <c r="E24" s="118">
        <f t="shared" si="10"/>
        <v>2</v>
      </c>
      <c r="F24" s="116">
        <f t="shared" si="24"/>
        <v>28</v>
      </c>
      <c r="G24" s="109">
        <f t="shared" si="11"/>
        <v>154</v>
      </c>
      <c r="H24" s="17"/>
      <c r="I24" s="13">
        <f t="shared" si="12"/>
        <v>1.46</v>
      </c>
      <c r="J24" s="121">
        <f t="shared" si="13"/>
        <v>0.16400000000000001</v>
      </c>
      <c r="K24" s="14">
        <f t="shared" si="14"/>
        <v>0.52</v>
      </c>
      <c r="L24" s="183"/>
      <c r="M24" s="191">
        <f t="shared" si="0"/>
        <v>97.85</v>
      </c>
      <c r="N24" s="377">
        <f t="shared" si="1"/>
        <v>8.1541666666666655E-3</v>
      </c>
      <c r="O24" s="188">
        <f t="shared" si="2"/>
        <v>5.15</v>
      </c>
      <c r="P24" s="269">
        <f t="shared" si="15"/>
        <v>252.65</v>
      </c>
      <c r="Q24" s="279">
        <f t="shared" si="3"/>
        <v>2.1054166666666665E-2</v>
      </c>
      <c r="R24" s="130">
        <f t="shared" si="21"/>
        <v>49</v>
      </c>
      <c r="S24" s="131">
        <f t="shared" si="22"/>
        <v>0.32</v>
      </c>
      <c r="T24" s="137">
        <f t="shared" si="16"/>
        <v>68</v>
      </c>
      <c r="U24" s="138">
        <f t="shared" si="23"/>
        <v>0.44</v>
      </c>
      <c r="V24" s="186"/>
      <c r="W24" s="172">
        <f t="shared" si="4"/>
        <v>79.040000000000006</v>
      </c>
      <c r="X24" s="195">
        <f t="shared" si="17"/>
        <v>331.69</v>
      </c>
      <c r="Y24" s="241">
        <f t="shared" si="18"/>
        <v>0.31</v>
      </c>
      <c r="Z24" s="242">
        <f t="shared" si="5"/>
        <v>0.01</v>
      </c>
      <c r="AA24" s="213"/>
      <c r="AB24" s="214">
        <f t="shared" si="6"/>
        <v>11668.31</v>
      </c>
      <c r="AC24" s="238">
        <f t="shared" si="7"/>
        <v>0.03</v>
      </c>
      <c r="AD24" s="232">
        <f t="shared" si="8"/>
        <v>2277.9693203883494</v>
      </c>
      <c r="AE24" s="233">
        <f t="shared" si="19"/>
        <v>2431.9693203883494</v>
      </c>
      <c r="AF24" s="207">
        <v>8</v>
      </c>
      <c r="AH24" s="391"/>
    </row>
    <row r="25" spans="1:34" ht="17.25" customHeight="1">
      <c r="A25" s="198">
        <v>9</v>
      </c>
      <c r="B25" s="118">
        <f t="shared" si="20"/>
        <v>1</v>
      </c>
      <c r="C25" s="123">
        <f t="shared" si="9"/>
        <v>20</v>
      </c>
      <c r="D25" s="84"/>
      <c r="E25" s="118">
        <f t="shared" si="10"/>
        <v>2</v>
      </c>
      <c r="F25" s="116">
        <f t="shared" si="24"/>
        <v>30</v>
      </c>
      <c r="G25" s="109">
        <f t="shared" si="11"/>
        <v>184</v>
      </c>
      <c r="H25" s="17"/>
      <c r="I25" s="13">
        <f t="shared" si="12"/>
        <v>1.48</v>
      </c>
      <c r="J25" s="121">
        <f t="shared" si="13"/>
        <v>0.24299999999999999</v>
      </c>
      <c r="K25" s="14">
        <f t="shared" si="14"/>
        <v>0.76</v>
      </c>
      <c r="L25" s="183"/>
      <c r="M25" s="191">
        <f t="shared" si="0"/>
        <v>150.4</v>
      </c>
      <c r="N25" s="377">
        <f t="shared" si="1"/>
        <v>1.2533333333333334E-2</v>
      </c>
      <c r="O25" s="188">
        <f t="shared" si="2"/>
        <v>7.52</v>
      </c>
      <c r="P25" s="269">
        <f t="shared" si="15"/>
        <v>407.09</v>
      </c>
      <c r="Q25" s="279">
        <f t="shared" si="3"/>
        <v>3.3924166666666665E-2</v>
      </c>
      <c r="R25" s="130">
        <f t="shared" si="21"/>
        <v>54</v>
      </c>
      <c r="S25" s="131">
        <f t="shared" si="22"/>
        <v>0.28999999999999998</v>
      </c>
      <c r="T25" s="137">
        <f t="shared" si="16"/>
        <v>74</v>
      </c>
      <c r="U25" s="138">
        <f t="shared" si="23"/>
        <v>0.4</v>
      </c>
      <c r="V25" s="186"/>
      <c r="W25" s="172">
        <f t="shared" si="4"/>
        <v>115.52</v>
      </c>
      <c r="X25" s="195">
        <f t="shared" si="17"/>
        <v>522.61</v>
      </c>
      <c r="Y25" s="241">
        <f t="shared" si="18"/>
        <v>0.28000000000000003</v>
      </c>
      <c r="Z25" s="242">
        <f t="shared" si="5"/>
        <v>0.01</v>
      </c>
      <c r="AA25" s="213"/>
      <c r="AB25" s="214">
        <f t="shared" si="6"/>
        <v>11477.39</v>
      </c>
      <c r="AC25" s="238">
        <f t="shared" si="7"/>
        <v>0.04</v>
      </c>
      <c r="AD25" s="232">
        <f t="shared" si="8"/>
        <v>1538.5380319148937</v>
      </c>
      <c r="AE25" s="233">
        <f t="shared" si="19"/>
        <v>1722.5380319148937</v>
      </c>
      <c r="AF25" s="207">
        <v>9</v>
      </c>
      <c r="AH25" s="222"/>
    </row>
    <row r="26" spans="1:34" ht="15">
      <c r="A26" s="198">
        <v>10</v>
      </c>
      <c r="B26" s="119">
        <f t="shared" si="20"/>
        <v>1</v>
      </c>
      <c r="C26" s="111">
        <f t="shared" si="9"/>
        <v>21</v>
      </c>
      <c r="D26" s="15"/>
      <c r="E26" s="119">
        <f t="shared" si="10"/>
        <v>2</v>
      </c>
      <c r="F26" s="110">
        <f t="shared" si="24"/>
        <v>32</v>
      </c>
      <c r="G26" s="111">
        <f t="shared" si="11"/>
        <v>216</v>
      </c>
      <c r="H26" s="15"/>
      <c r="I26" s="19">
        <f t="shared" si="12"/>
        <v>1.5</v>
      </c>
      <c r="J26" s="20">
        <f t="shared" si="13"/>
        <v>0.36499999999999999</v>
      </c>
      <c r="K26" s="21">
        <f t="shared" si="14"/>
        <v>1.1299999999999999</v>
      </c>
      <c r="L26" s="183"/>
      <c r="M26" s="192">
        <f t="shared" si="0"/>
        <v>234.99</v>
      </c>
      <c r="N26" s="378">
        <f t="shared" si="1"/>
        <v>1.9582499999999999E-2</v>
      </c>
      <c r="O26" s="189">
        <f t="shared" si="2"/>
        <v>11.19</v>
      </c>
      <c r="P26" s="270">
        <f t="shared" si="15"/>
        <v>647.86</v>
      </c>
      <c r="Q26" s="278">
        <f t="shared" si="3"/>
        <v>5.3988333333333333E-2</v>
      </c>
      <c r="R26" s="132">
        <f t="shared" si="21"/>
        <v>58</v>
      </c>
      <c r="S26" s="133">
        <f t="shared" si="22"/>
        <v>0.27</v>
      </c>
      <c r="T26" s="143">
        <f t="shared" si="16"/>
        <v>79</v>
      </c>
      <c r="U26" s="133">
        <f t="shared" si="23"/>
        <v>0.37</v>
      </c>
      <c r="V26" s="186"/>
      <c r="W26" s="181">
        <f t="shared" si="4"/>
        <v>171.76</v>
      </c>
      <c r="X26" s="196">
        <f t="shared" si="17"/>
        <v>819.62</v>
      </c>
      <c r="Y26" s="243">
        <f t="shared" si="18"/>
        <v>0.27</v>
      </c>
      <c r="Z26" s="244">
        <f t="shared" si="5"/>
        <v>0.01</v>
      </c>
      <c r="AA26" s="213"/>
      <c r="AB26" s="215">
        <f t="shared" si="6"/>
        <v>11180.38</v>
      </c>
      <c r="AC26" s="239">
        <f t="shared" si="7"/>
        <v>7.0000000000000007E-2</v>
      </c>
      <c r="AD26" s="234">
        <f t="shared" si="8"/>
        <v>1011.4198391420911</v>
      </c>
      <c r="AE26" s="235">
        <f t="shared" si="19"/>
        <v>1227.419839142091</v>
      </c>
      <c r="AF26" s="207">
        <v>10</v>
      </c>
    </row>
    <row r="27" spans="1:34" ht="15">
      <c r="A27" s="198">
        <v>11</v>
      </c>
      <c r="B27" s="118">
        <f t="shared" si="20"/>
        <v>1</v>
      </c>
      <c r="C27" s="123">
        <f t="shared" si="9"/>
        <v>22</v>
      </c>
      <c r="D27" s="84"/>
      <c r="E27" s="118">
        <f t="shared" si="10"/>
        <v>7</v>
      </c>
      <c r="F27" s="116">
        <f t="shared" si="24"/>
        <v>39</v>
      </c>
      <c r="G27" s="109">
        <f t="shared" si="11"/>
        <v>255</v>
      </c>
      <c r="H27" s="17"/>
      <c r="I27" s="13">
        <f t="shared" si="12"/>
        <v>1.52</v>
      </c>
      <c r="J27" s="121">
        <f t="shared" si="13"/>
        <v>0.55500000000000005</v>
      </c>
      <c r="K27" s="14">
        <f t="shared" si="14"/>
        <v>1.69</v>
      </c>
      <c r="L27" s="183"/>
      <c r="M27" s="191">
        <f t="shared" si="0"/>
        <v>368.06</v>
      </c>
      <c r="N27" s="377">
        <f t="shared" si="1"/>
        <v>3.0671666666666667E-2</v>
      </c>
      <c r="O27" s="188">
        <f t="shared" si="2"/>
        <v>16.73</v>
      </c>
      <c r="P27" s="269">
        <f t="shared" si="15"/>
        <v>1084.1500000000001</v>
      </c>
      <c r="Q27" s="279">
        <f t="shared" si="3"/>
        <v>9.0345833333333347E-2</v>
      </c>
      <c r="R27" s="130">
        <f t="shared" si="21"/>
        <v>65</v>
      </c>
      <c r="S27" s="131">
        <f t="shared" si="22"/>
        <v>0.25</v>
      </c>
      <c r="T27" s="137">
        <f t="shared" si="16"/>
        <v>87</v>
      </c>
      <c r="U27" s="138">
        <f t="shared" si="23"/>
        <v>0.34</v>
      </c>
      <c r="V27" s="186"/>
      <c r="W27" s="172">
        <f t="shared" si="4"/>
        <v>256.88</v>
      </c>
      <c r="X27" s="195">
        <f t="shared" si="17"/>
        <v>1341.03</v>
      </c>
      <c r="Y27" s="241">
        <f t="shared" si="18"/>
        <v>0.24</v>
      </c>
      <c r="Z27" s="242">
        <f t="shared" si="5"/>
        <v>0.02</v>
      </c>
      <c r="AA27" s="213"/>
      <c r="AB27" s="214">
        <f t="shared" si="6"/>
        <v>10658.97</v>
      </c>
      <c r="AC27" s="238">
        <f t="shared" si="7"/>
        <v>0.11</v>
      </c>
      <c r="AD27" s="232">
        <f t="shared" si="8"/>
        <v>649.40071727435748</v>
      </c>
      <c r="AE27" s="233">
        <f t="shared" si="19"/>
        <v>904.40071727435748</v>
      </c>
      <c r="AF27" s="207">
        <v>11</v>
      </c>
    </row>
    <row r="28" spans="1:34" ht="15">
      <c r="A28" s="198">
        <v>12</v>
      </c>
      <c r="B28" s="118">
        <f t="shared" si="20"/>
        <v>1</v>
      </c>
      <c r="C28" s="123">
        <f t="shared" si="9"/>
        <v>23</v>
      </c>
      <c r="D28" s="84"/>
      <c r="E28" s="118">
        <f t="shared" si="10"/>
        <v>7</v>
      </c>
      <c r="F28" s="116">
        <f t="shared" si="24"/>
        <v>46</v>
      </c>
      <c r="G28" s="109">
        <f t="shared" si="11"/>
        <v>301</v>
      </c>
      <c r="H28" s="17"/>
      <c r="I28" s="13">
        <f t="shared" si="12"/>
        <v>1.54</v>
      </c>
      <c r="J28" s="121">
        <f t="shared" si="13"/>
        <v>0.85499999999999998</v>
      </c>
      <c r="K28" s="14">
        <f t="shared" si="14"/>
        <v>2.5499999999999998</v>
      </c>
      <c r="L28" s="183"/>
      <c r="M28" s="191">
        <f t="shared" si="0"/>
        <v>580.75</v>
      </c>
      <c r="N28" s="377">
        <f t="shared" si="1"/>
        <v>4.8395833333333332E-2</v>
      </c>
      <c r="O28" s="188">
        <f t="shared" si="2"/>
        <v>25.25</v>
      </c>
      <c r="P28" s="269">
        <f t="shared" si="15"/>
        <v>1853.78</v>
      </c>
      <c r="Q28" s="279">
        <f t="shared" si="3"/>
        <v>0.15448166666666666</v>
      </c>
      <c r="R28" s="130">
        <f t="shared" si="21"/>
        <v>73</v>
      </c>
      <c r="S28" s="131">
        <f t="shared" si="22"/>
        <v>0.24</v>
      </c>
      <c r="T28" s="137">
        <f t="shared" si="16"/>
        <v>96</v>
      </c>
      <c r="U28" s="138">
        <f t="shared" si="23"/>
        <v>0.32</v>
      </c>
      <c r="V28" s="186"/>
      <c r="W28" s="172">
        <f t="shared" si="4"/>
        <v>387.6</v>
      </c>
      <c r="X28" s="195">
        <f t="shared" si="17"/>
        <v>2241.38</v>
      </c>
      <c r="Y28" s="241">
        <f t="shared" si="18"/>
        <v>0.21</v>
      </c>
      <c r="Z28" s="242">
        <f t="shared" si="5"/>
        <v>0.03</v>
      </c>
      <c r="AA28" s="213"/>
      <c r="AB28" s="214">
        <f t="shared" si="6"/>
        <v>9758.6200000000008</v>
      </c>
      <c r="AC28" s="238">
        <f t="shared" si="7"/>
        <v>0.19</v>
      </c>
      <c r="AD28" s="232">
        <f t="shared" si="8"/>
        <v>398.7603960396039</v>
      </c>
      <c r="AE28" s="233">
        <f t="shared" si="19"/>
        <v>699.76039603960385</v>
      </c>
      <c r="AF28" s="207">
        <v>12</v>
      </c>
    </row>
    <row r="29" spans="1:34" ht="15">
      <c r="A29" s="198">
        <v>13</v>
      </c>
      <c r="B29" s="118">
        <f t="shared" si="20"/>
        <v>-2</v>
      </c>
      <c r="C29" s="123">
        <f t="shared" si="9"/>
        <v>21</v>
      </c>
      <c r="D29" s="84"/>
      <c r="E29" s="118">
        <f t="shared" si="10"/>
        <v>7</v>
      </c>
      <c r="F29" s="116">
        <f t="shared" si="24"/>
        <v>53</v>
      </c>
      <c r="G29" s="109">
        <f t="shared" si="11"/>
        <v>354</v>
      </c>
      <c r="H29" s="17"/>
      <c r="I29" s="13">
        <f t="shared" si="12"/>
        <v>1.56</v>
      </c>
      <c r="J29" s="121">
        <f t="shared" si="13"/>
        <v>1.3340000000000001</v>
      </c>
      <c r="K29" s="14">
        <f t="shared" si="14"/>
        <v>3.88</v>
      </c>
      <c r="L29" s="183"/>
      <c r="M29" s="191">
        <f t="shared" si="0"/>
        <v>806.61</v>
      </c>
      <c r="N29" s="377">
        <f t="shared" si="1"/>
        <v>6.7217499999999999E-2</v>
      </c>
      <c r="O29" s="188">
        <f t="shared" si="2"/>
        <v>38.409999999999997</v>
      </c>
      <c r="P29" s="269">
        <f t="shared" si="15"/>
        <v>3191.77</v>
      </c>
      <c r="Q29" s="279">
        <f t="shared" si="3"/>
        <v>0.26598083333333333</v>
      </c>
      <c r="R29" s="130">
        <f t="shared" si="21"/>
        <v>83</v>
      </c>
      <c r="S29" s="131">
        <f t="shared" si="22"/>
        <v>0.23</v>
      </c>
      <c r="T29" s="137">
        <f t="shared" si="16"/>
        <v>104</v>
      </c>
      <c r="U29" s="138">
        <f t="shared" si="23"/>
        <v>0.28999999999999998</v>
      </c>
      <c r="V29" s="186"/>
      <c r="W29" s="172">
        <f t="shared" si="4"/>
        <v>589.76</v>
      </c>
      <c r="X29" s="195">
        <f t="shared" si="17"/>
        <v>3781.53</v>
      </c>
      <c r="Y29" s="241">
        <f t="shared" si="18"/>
        <v>0.18</v>
      </c>
      <c r="Z29" s="242">
        <f t="shared" si="5"/>
        <v>0.05</v>
      </c>
      <c r="AA29" s="213"/>
      <c r="AB29" s="214">
        <f t="shared" si="6"/>
        <v>8218.4699999999993</v>
      </c>
      <c r="AC29" s="238">
        <f t="shared" si="7"/>
        <v>0.32</v>
      </c>
      <c r="AD29" s="232">
        <f t="shared" si="8"/>
        <v>226.25040354074463</v>
      </c>
      <c r="AE29" s="233">
        <f t="shared" si="19"/>
        <v>580.25040354074463</v>
      </c>
      <c r="AF29" s="207">
        <v>13</v>
      </c>
    </row>
    <row r="30" spans="1:34" ht="15">
      <c r="A30" s="198">
        <v>14</v>
      </c>
      <c r="B30" s="118">
        <f t="shared" si="20"/>
        <v>-2</v>
      </c>
      <c r="C30" s="123">
        <f t="shared" si="9"/>
        <v>19</v>
      </c>
      <c r="D30" s="84"/>
      <c r="E30" s="118">
        <f t="shared" si="10"/>
        <v>7</v>
      </c>
      <c r="F30" s="116">
        <f t="shared" si="24"/>
        <v>60</v>
      </c>
      <c r="G30" s="109">
        <f t="shared" si="11"/>
        <v>414</v>
      </c>
      <c r="H30" s="17"/>
      <c r="I30" s="13">
        <f t="shared" si="12"/>
        <v>1.58</v>
      </c>
      <c r="J30" s="121">
        <f t="shared" si="13"/>
        <v>2.1080000000000001</v>
      </c>
      <c r="K30" s="14">
        <f t="shared" si="14"/>
        <v>5.99</v>
      </c>
      <c r="L30" s="183"/>
      <c r="M30" s="191">
        <f t="shared" si="0"/>
        <v>1126.7</v>
      </c>
      <c r="N30" s="377">
        <f t="shared" si="1"/>
        <v>9.3891666666666665E-2</v>
      </c>
      <c r="O30" s="188">
        <f t="shared" si="2"/>
        <v>59.3</v>
      </c>
      <c r="P30" s="269">
        <f t="shared" si="15"/>
        <v>5496.49</v>
      </c>
      <c r="Q30" s="279">
        <f t="shared" si="3"/>
        <v>0.45804083333333334</v>
      </c>
      <c r="R30" s="130">
        <f t="shared" si="21"/>
        <v>93</v>
      </c>
      <c r="S30" s="131">
        <f t="shared" si="22"/>
        <v>0.22</v>
      </c>
      <c r="T30" s="137">
        <f t="shared" si="16"/>
        <v>112</v>
      </c>
      <c r="U30" s="138">
        <f t="shared" si="23"/>
        <v>0.27</v>
      </c>
      <c r="V30" s="186"/>
      <c r="W30" s="172">
        <f t="shared" si="4"/>
        <v>910.48</v>
      </c>
      <c r="X30" s="195">
        <f t="shared" si="17"/>
        <v>6406.97</v>
      </c>
      <c r="Y30" s="241">
        <f t="shared" si="18"/>
        <v>0.17</v>
      </c>
      <c r="Z30" s="242">
        <f t="shared" si="5"/>
        <v>0.08</v>
      </c>
      <c r="AA30" s="213"/>
      <c r="AB30" s="214">
        <f t="shared" si="6"/>
        <v>5593.03</v>
      </c>
      <c r="AC30" s="238">
        <f t="shared" si="7"/>
        <v>0.53</v>
      </c>
      <c r="AD30" s="232">
        <f t="shared" si="8"/>
        <v>106.60057335581789</v>
      </c>
      <c r="AE30" s="233">
        <f t="shared" si="19"/>
        <v>520.60057335581791</v>
      </c>
      <c r="AF30" s="207">
        <v>14</v>
      </c>
    </row>
    <row r="31" spans="1:34" ht="15">
      <c r="A31" s="381">
        <v>15</v>
      </c>
      <c r="B31" s="119">
        <f t="shared" si="20"/>
        <v>-2</v>
      </c>
      <c r="C31" s="111">
        <f t="shared" si="9"/>
        <v>17</v>
      </c>
      <c r="D31" s="15"/>
      <c r="E31" s="119">
        <f t="shared" si="10"/>
        <v>0</v>
      </c>
      <c r="F31" s="110">
        <f t="shared" si="24"/>
        <v>60</v>
      </c>
      <c r="G31" s="111">
        <f t="shared" si="11"/>
        <v>474</v>
      </c>
      <c r="H31" s="15"/>
      <c r="I31" s="19">
        <f t="shared" si="12"/>
        <v>1.6</v>
      </c>
      <c r="J31" s="20">
        <f t="shared" si="13"/>
        <v>3.3730000000000002</v>
      </c>
      <c r="K31" s="21">
        <f t="shared" si="14"/>
        <v>9.36</v>
      </c>
      <c r="L31" s="183"/>
      <c r="M31" s="192">
        <f t="shared" si="0"/>
        <v>1575.22</v>
      </c>
      <c r="N31" s="378">
        <f t="shared" si="1"/>
        <v>0.13126833333333335</v>
      </c>
      <c r="O31" s="189">
        <f t="shared" si="2"/>
        <v>92.66</v>
      </c>
      <c r="P31" s="270">
        <f t="shared" si="15"/>
        <v>9054.5499999999993</v>
      </c>
      <c r="Q31" s="278">
        <f t="shared" si="3"/>
        <v>0.75454583333333325</v>
      </c>
      <c r="R31" s="132">
        <f t="shared" si="21"/>
        <v>98</v>
      </c>
      <c r="S31" s="133">
        <f t="shared" si="22"/>
        <v>0.21</v>
      </c>
      <c r="T31" s="141">
        <f t="shared" si="16"/>
        <v>115</v>
      </c>
      <c r="U31" s="142">
        <f t="shared" si="23"/>
        <v>0.24</v>
      </c>
      <c r="V31" s="186"/>
      <c r="W31" s="181">
        <f t="shared" si="4"/>
        <v>1422.72</v>
      </c>
      <c r="X31" s="196">
        <f t="shared" si="17"/>
        <v>10477.27</v>
      </c>
      <c r="Y31" s="243">
        <f t="shared" si="18"/>
        <v>0.16</v>
      </c>
      <c r="Z31" s="244">
        <f t="shared" si="5"/>
        <v>0.12</v>
      </c>
      <c r="AA31" s="213"/>
      <c r="AB31" s="215">
        <f t="shared" si="6"/>
        <v>1522.73</v>
      </c>
      <c r="AC31" s="239">
        <f t="shared" si="7"/>
        <v>0.87</v>
      </c>
      <c r="AD31" s="234">
        <f t="shared" si="8"/>
        <v>28.716878912151962</v>
      </c>
      <c r="AE31" s="235">
        <f t="shared" si="19"/>
        <v>502.71687891215197</v>
      </c>
      <c r="AF31" s="207">
        <v>15</v>
      </c>
    </row>
    <row r="32" spans="1:34" ht="15">
      <c r="A32" s="380">
        <v>16</v>
      </c>
      <c r="B32" s="118">
        <f t="shared" si="20"/>
        <v>-2</v>
      </c>
      <c r="C32" s="123">
        <f t="shared" si="9"/>
        <v>15</v>
      </c>
      <c r="D32" s="84"/>
      <c r="E32" s="118">
        <f t="shared" si="10"/>
        <v>0</v>
      </c>
      <c r="F32" s="116">
        <f t="shared" si="24"/>
        <v>60</v>
      </c>
      <c r="G32" s="109">
        <f t="shared" si="11"/>
        <v>534</v>
      </c>
      <c r="H32" s="17"/>
      <c r="I32" s="13">
        <f t="shared" si="12"/>
        <v>1.62</v>
      </c>
      <c r="J32" s="121">
        <f t="shared" si="13"/>
        <v>5.4640000000000004</v>
      </c>
      <c r="K32" s="14">
        <f t="shared" si="14"/>
        <v>14.82</v>
      </c>
      <c r="L32" s="183"/>
      <c r="M32" s="191">
        <f t="shared" si="0"/>
        <v>2200.8000000000002</v>
      </c>
      <c r="N32" s="377">
        <f t="shared" si="1"/>
        <v>0.18340000000000001</v>
      </c>
      <c r="O32" s="188">
        <f t="shared" si="2"/>
        <v>146.72</v>
      </c>
      <c r="P32" s="269">
        <f t="shared" si="15"/>
        <v>14614.39</v>
      </c>
      <c r="Q32" s="279">
        <f t="shared" si="3"/>
        <v>1.2178658333333332</v>
      </c>
      <c r="R32" s="130">
        <f t="shared" si="21"/>
        <v>100</v>
      </c>
      <c r="S32" s="131">
        <f t="shared" si="22"/>
        <v>0.19</v>
      </c>
      <c r="T32" s="137">
        <f t="shared" si="16"/>
        <v>115</v>
      </c>
      <c r="U32" s="138">
        <f t="shared" si="23"/>
        <v>0.22</v>
      </c>
      <c r="V32" s="186"/>
      <c r="W32" s="172">
        <f t="shared" si="4"/>
        <v>2252.64</v>
      </c>
      <c r="X32" s="195">
        <f t="shared" si="17"/>
        <v>16867.03</v>
      </c>
      <c r="Y32" s="241">
        <f t="shared" si="18"/>
        <v>0.15</v>
      </c>
      <c r="Z32" s="242">
        <f t="shared" si="5"/>
        <v>0.19</v>
      </c>
      <c r="AA32" s="213"/>
      <c r="AB32" s="214">
        <f t="shared" si="6"/>
        <v>-4867.03</v>
      </c>
      <c r="AC32" s="238">
        <f t="shared" si="7"/>
        <v>1.41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-2</v>
      </c>
      <c r="C33" s="123">
        <f t="shared" si="9"/>
        <v>13</v>
      </c>
      <c r="D33" s="84"/>
      <c r="E33" s="118">
        <f t="shared" si="10"/>
        <v>0</v>
      </c>
      <c r="F33" s="116">
        <f t="shared" si="24"/>
        <v>60</v>
      </c>
      <c r="G33" s="109">
        <f t="shared" si="11"/>
        <v>594</v>
      </c>
      <c r="H33" s="17"/>
      <c r="I33" s="13">
        <f t="shared" si="12"/>
        <v>1.64</v>
      </c>
      <c r="J33" s="121">
        <f t="shared" si="13"/>
        <v>8.9610000000000003</v>
      </c>
      <c r="K33" s="14">
        <f t="shared" si="14"/>
        <v>23.78</v>
      </c>
      <c r="L33" s="183"/>
      <c r="M33" s="191">
        <f t="shared" si="0"/>
        <v>3060.46</v>
      </c>
      <c r="N33" s="377">
        <f t="shared" si="1"/>
        <v>0.25503833333333331</v>
      </c>
      <c r="O33" s="188">
        <f t="shared" si="2"/>
        <v>235.42</v>
      </c>
      <c r="P33" s="269">
        <f t="shared" si="15"/>
        <v>23417.47</v>
      </c>
      <c r="Q33" s="279">
        <f t="shared" si="3"/>
        <v>1.9514558333333334</v>
      </c>
      <c r="R33" s="130">
        <f t="shared" si="21"/>
        <v>99</v>
      </c>
      <c r="S33" s="131">
        <f t="shared" si="22"/>
        <v>0.17</v>
      </c>
      <c r="T33" s="137">
        <f t="shared" si="16"/>
        <v>112</v>
      </c>
      <c r="U33" s="138">
        <f t="shared" si="23"/>
        <v>0.19</v>
      </c>
      <c r="V33" s="186"/>
      <c r="W33" s="172">
        <f t="shared" si="4"/>
        <v>3614.56</v>
      </c>
      <c r="X33" s="195">
        <f t="shared" si="17"/>
        <v>27032.03</v>
      </c>
      <c r="Y33" s="241">
        <f t="shared" si="18"/>
        <v>0.15</v>
      </c>
      <c r="Z33" s="242">
        <f t="shared" si="5"/>
        <v>0.3</v>
      </c>
      <c r="AA33" s="213"/>
      <c r="AB33" s="214">
        <f t="shared" si="6"/>
        <v>-15032.03</v>
      </c>
      <c r="AC33" s="238">
        <f t="shared" si="7"/>
        <v>2.25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-2</v>
      </c>
      <c r="C34" s="123">
        <f t="shared" si="9"/>
        <v>11</v>
      </c>
      <c r="D34" s="84"/>
      <c r="E34" s="118">
        <f t="shared" si="10"/>
        <v>0</v>
      </c>
      <c r="F34" s="116">
        <f t="shared" si="24"/>
        <v>60</v>
      </c>
      <c r="G34" s="109">
        <f t="shared" si="11"/>
        <v>654</v>
      </c>
      <c r="H34" s="17"/>
      <c r="I34" s="13">
        <f t="shared" si="12"/>
        <v>1.66</v>
      </c>
      <c r="J34" s="121">
        <f t="shared" si="13"/>
        <v>14.875</v>
      </c>
      <c r="K34" s="14">
        <f t="shared" si="14"/>
        <v>38.660000000000004</v>
      </c>
      <c r="L34" s="183"/>
      <c r="M34" s="191">
        <f t="shared" si="0"/>
        <v>4210.03</v>
      </c>
      <c r="N34" s="377">
        <f t="shared" si="1"/>
        <v>0.35083583333333329</v>
      </c>
      <c r="O34" s="188">
        <f t="shared" si="2"/>
        <v>382.73</v>
      </c>
      <c r="P34" s="269">
        <f t="shared" si="15"/>
        <v>37542.79</v>
      </c>
      <c r="Q34" s="279">
        <f t="shared" si="3"/>
        <v>3.1285658333333335</v>
      </c>
      <c r="R34" s="130">
        <f t="shared" si="21"/>
        <v>98</v>
      </c>
      <c r="S34" s="131">
        <f t="shared" si="22"/>
        <v>0.15</v>
      </c>
      <c r="T34" s="137">
        <f t="shared" si="16"/>
        <v>109</v>
      </c>
      <c r="U34" s="138">
        <f t="shared" si="23"/>
        <v>0.17</v>
      </c>
      <c r="V34" s="186"/>
      <c r="W34" s="172">
        <f t="shared" si="4"/>
        <v>5876.32</v>
      </c>
      <c r="X34" s="195">
        <f t="shared" si="17"/>
        <v>43419.11</v>
      </c>
      <c r="Y34" s="241">
        <f t="shared" si="18"/>
        <v>0.16</v>
      </c>
      <c r="Z34" s="242">
        <f t="shared" si="5"/>
        <v>0.49</v>
      </c>
      <c r="AA34" s="213"/>
      <c r="AB34" s="214">
        <f t="shared" si="6"/>
        <v>-31419.11</v>
      </c>
      <c r="AC34" s="238">
        <f t="shared" si="7"/>
        <v>3.62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-2</v>
      </c>
      <c r="C35" s="123">
        <f t="shared" si="9"/>
        <v>9</v>
      </c>
      <c r="D35" s="84"/>
      <c r="E35" s="118">
        <f t="shared" si="10"/>
        <v>0</v>
      </c>
      <c r="F35" s="116">
        <f t="shared" si="24"/>
        <v>60</v>
      </c>
      <c r="G35" s="109">
        <f t="shared" si="11"/>
        <v>714</v>
      </c>
      <c r="H35" s="17"/>
      <c r="I35" s="13">
        <f t="shared" si="12"/>
        <v>1.68</v>
      </c>
      <c r="J35" s="121">
        <f t="shared" si="13"/>
        <v>24.99</v>
      </c>
      <c r="K35" s="14">
        <f t="shared" si="14"/>
        <v>63.650000000000006</v>
      </c>
      <c r="L35" s="183"/>
      <c r="M35" s="191">
        <f t="shared" si="0"/>
        <v>5671.26</v>
      </c>
      <c r="N35" s="377">
        <f t="shared" si="1"/>
        <v>0.472605</v>
      </c>
      <c r="O35" s="188">
        <f t="shared" si="2"/>
        <v>630.14</v>
      </c>
      <c r="P35" s="269">
        <f t="shared" si="15"/>
        <v>60506.83</v>
      </c>
      <c r="Q35" s="279">
        <f t="shared" si="3"/>
        <v>5.0422358333333337</v>
      </c>
      <c r="R35" s="130">
        <f t="shared" si="21"/>
        <v>96</v>
      </c>
      <c r="S35" s="131">
        <f t="shared" si="22"/>
        <v>0.13</v>
      </c>
      <c r="T35" s="137">
        <f t="shared" si="16"/>
        <v>105</v>
      </c>
      <c r="U35" s="138">
        <f t="shared" si="23"/>
        <v>0.15</v>
      </c>
      <c r="V35" s="186"/>
      <c r="W35" s="172">
        <f t="shared" si="4"/>
        <v>9674.7999999999993</v>
      </c>
      <c r="X35" s="195">
        <f t="shared" si="17"/>
        <v>70181.63</v>
      </c>
      <c r="Y35" s="241">
        <f t="shared" si="18"/>
        <v>0.16</v>
      </c>
      <c r="Z35" s="242">
        <f t="shared" si="5"/>
        <v>0.81</v>
      </c>
      <c r="AA35" s="213"/>
      <c r="AB35" s="214">
        <f t="shared" si="6"/>
        <v>-58181.63</v>
      </c>
      <c r="AC35" s="238">
        <f t="shared" si="7"/>
        <v>5.85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-2</v>
      </c>
      <c r="C36" s="124">
        <f t="shared" si="9"/>
        <v>7</v>
      </c>
      <c r="D36" s="87"/>
      <c r="E36" s="120">
        <f t="shared" si="10"/>
        <v>0</v>
      </c>
      <c r="F36" s="117">
        <f t="shared" si="24"/>
        <v>60</v>
      </c>
      <c r="G36" s="112">
        <f t="shared" si="11"/>
        <v>774</v>
      </c>
      <c r="H36" s="27"/>
      <c r="I36" s="23">
        <f t="shared" si="12"/>
        <v>1.7</v>
      </c>
      <c r="J36" s="122">
        <f t="shared" si="13"/>
        <v>42.482999999999997</v>
      </c>
      <c r="K36" s="24">
        <f t="shared" si="14"/>
        <v>106.13</v>
      </c>
      <c r="L36" s="183"/>
      <c r="M36" s="193">
        <f t="shared" si="0"/>
        <v>7354.83</v>
      </c>
      <c r="N36" s="379">
        <f t="shared" si="1"/>
        <v>0.61290250000000002</v>
      </c>
      <c r="O36" s="190">
        <f t="shared" si="2"/>
        <v>1050.69</v>
      </c>
      <c r="P36" s="268">
        <f t="shared" si="15"/>
        <v>98314.93</v>
      </c>
      <c r="Q36" s="280">
        <f t="shared" si="3"/>
        <v>8.1929108333333325</v>
      </c>
      <c r="R36" s="134">
        <f t="shared" si="21"/>
        <v>94</v>
      </c>
      <c r="S36" s="135">
        <f t="shared" si="22"/>
        <v>0.12</v>
      </c>
      <c r="T36" s="139">
        <f t="shared" si="16"/>
        <v>101</v>
      </c>
      <c r="U36" s="140">
        <f t="shared" si="23"/>
        <v>0.13</v>
      </c>
      <c r="V36" s="186"/>
      <c r="W36" s="173">
        <f t="shared" si="4"/>
        <v>16131.76</v>
      </c>
      <c r="X36" s="197">
        <f t="shared" si="17"/>
        <v>114446.69</v>
      </c>
      <c r="Y36" s="245">
        <f t="shared" si="18"/>
        <v>0.16</v>
      </c>
      <c r="Z36" s="246">
        <f t="shared" si="5"/>
        <v>1.34</v>
      </c>
      <c r="AA36" s="213"/>
      <c r="AB36" s="216">
        <f t="shared" si="6"/>
        <v>-102446.69</v>
      </c>
      <c r="AC36" s="240">
        <f t="shared" si="7"/>
        <v>9.5399999999999991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1"/>
      <c r="B40" s="282">
        <v>1</v>
      </c>
      <c r="C40" s="282"/>
      <c r="D40" s="282"/>
      <c r="E40" s="282"/>
      <c r="F40" s="282">
        <v>2</v>
      </c>
      <c r="G40" s="282"/>
      <c r="H40" s="282"/>
      <c r="I40" s="282"/>
      <c r="J40" s="282">
        <v>3</v>
      </c>
      <c r="K40" s="282"/>
      <c r="L40" s="282"/>
      <c r="M40" s="282"/>
      <c r="N40" s="282"/>
      <c r="O40" s="282"/>
      <c r="P40" s="282"/>
      <c r="Q40" s="282">
        <v>4</v>
      </c>
      <c r="R40" s="282"/>
      <c r="S40" s="282"/>
      <c r="T40" s="282"/>
      <c r="U40" s="282"/>
      <c r="V40" s="282"/>
      <c r="W40" s="282"/>
      <c r="X40" s="390">
        <v>5</v>
      </c>
      <c r="Y40" s="390"/>
      <c r="Z40" s="282"/>
      <c r="AA40" s="282"/>
      <c r="AB40" s="282"/>
      <c r="AC40" s="390">
        <v>6</v>
      </c>
      <c r="AD40" s="39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0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  <mergeCell ref="Q3:Q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2017-03-08T12:32:34Z</cp:lastPrinted>
  <dcterms:created xsi:type="dcterms:W3CDTF">2016-02-20T10:06:05Z</dcterms:created>
  <dcterms:modified xsi:type="dcterms:W3CDTF">2017-05-01T18:13:13Z</dcterms:modified>
</cp:coreProperties>
</file>